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obertopagella1996/Desktop/Metodologia ricerca educativa/"/>
    </mc:Choice>
  </mc:AlternateContent>
  <xr:revisionPtr revIDLastSave="0" documentId="13_ncr:1_{663FFDC1-631D-F64F-BFD6-0D9816D2199B}" xr6:coauthVersionLast="47" xr6:coauthVersionMax="47" xr10:uidLastSave="{00000000-0000-0000-0000-000000000000}"/>
  <bookViews>
    <workbookView xWindow="0" yWindow="500" windowWidth="28800" windowHeight="16300" activeTab="9" xr2:uid="{897C56D4-32C9-4625-AC80-80BD90CB1658}"/>
  </bookViews>
  <sheets>
    <sheet name="MATRICE" sheetId="1" r:id="rId1"/>
    <sheet name="LEGENDA MATRICE" sheetId="2" r:id="rId2"/>
    <sheet name="STAT. VAR. SFONDO" sheetId="3" r:id="rId3"/>
    <sheet name="Dispersione" sheetId="4" r:id="rId4"/>
    <sheet name="Indici posizionali" sheetId="5" r:id="rId5"/>
    <sheet name="Analisi bivariata" sheetId="6" r:id="rId6"/>
    <sheet name="Varianza" sheetId="7" r:id="rId7"/>
    <sheet name="Testuale" sheetId="8" r:id="rId8"/>
    <sheet name="Testuale_2" sheetId="9" r:id="rId9"/>
    <sheet name="Analisi bivariata 2" sheetId="10" r:id="rId10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4" l="1"/>
  <c r="F20" i="4"/>
  <c r="C20" i="4"/>
  <c r="C19" i="4"/>
  <c r="C5" i="4"/>
  <c r="C4" i="4"/>
  <c r="C47" i="3"/>
  <c r="C46" i="3"/>
  <c r="C40" i="3"/>
  <c r="C36" i="3"/>
  <c r="E36" i="3"/>
  <c r="C37" i="3"/>
  <c r="E37" i="3"/>
  <c r="C38" i="3"/>
  <c r="E38" i="3"/>
  <c r="C39" i="3"/>
  <c r="E39" i="3"/>
  <c r="E40" i="3"/>
  <c r="C41" i="3"/>
  <c r="E41" i="3"/>
  <c r="C42" i="3"/>
  <c r="E42" i="3"/>
  <c r="C43" i="3"/>
  <c r="E43" i="3"/>
  <c r="C44" i="3"/>
  <c r="E44" i="3"/>
  <c r="C45" i="3"/>
  <c r="E45" i="3"/>
  <c r="E46" i="3"/>
  <c r="E47" i="3"/>
  <c r="F47" i="3"/>
  <c r="F36" i="3"/>
  <c r="F46" i="3"/>
  <c r="F45" i="3"/>
  <c r="F44" i="3"/>
  <c r="F43" i="3"/>
  <c r="F42" i="3"/>
  <c r="F41" i="3"/>
  <c r="F40" i="3"/>
  <c r="F39" i="3"/>
  <c r="F38" i="3"/>
  <c r="F37" i="3"/>
  <c r="D47" i="3"/>
  <c r="D46" i="3"/>
  <c r="D45" i="3"/>
  <c r="D44" i="3"/>
  <c r="D43" i="3"/>
  <c r="D42" i="3"/>
  <c r="D41" i="3"/>
  <c r="D40" i="3"/>
  <c r="D39" i="3"/>
  <c r="D38" i="3"/>
  <c r="D37" i="3"/>
  <c r="D36" i="3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C21" i="4"/>
  <c r="C6" i="4"/>
</calcChain>
</file>

<file path=xl/sharedStrings.xml><?xml version="1.0" encoding="utf-8"?>
<sst xmlns="http://schemas.openxmlformats.org/spreadsheetml/2006/main" count="4415" uniqueCount="794">
  <si>
    <t>Soggetti</t>
  </si>
  <si>
    <t>Età</t>
  </si>
  <si>
    <t>Genere</t>
  </si>
  <si>
    <t>Social_1</t>
  </si>
  <si>
    <t>Social_2</t>
  </si>
  <si>
    <t>Ore</t>
  </si>
  <si>
    <t>Pref_com</t>
  </si>
  <si>
    <t>Pref_com_2</t>
  </si>
  <si>
    <t>Utilizzo_1</t>
  </si>
  <si>
    <t>Utilizzo_2</t>
  </si>
  <si>
    <t>Utilizzo_4</t>
  </si>
  <si>
    <t>Utilizzo_3</t>
  </si>
  <si>
    <t>Pubblic</t>
  </si>
  <si>
    <t>Amici</t>
  </si>
  <si>
    <t>Giudi_F</t>
  </si>
  <si>
    <t>Giudi_G</t>
  </si>
  <si>
    <t>Giud_self</t>
  </si>
  <si>
    <t>Paragone</t>
  </si>
  <si>
    <t>Friend</t>
  </si>
  <si>
    <t>Giornata</t>
  </si>
  <si>
    <t>-</t>
  </si>
  <si>
    <t>Instagram</t>
  </si>
  <si>
    <t>Facebook</t>
  </si>
  <si>
    <t>Genderfluid </t>
  </si>
  <si>
    <t>Instegram</t>
  </si>
  <si>
    <t>YouTube</t>
  </si>
  <si>
    <t>Instagram </t>
  </si>
  <si>
    <t>Whatsapp</t>
  </si>
  <si>
    <t>Social_3</t>
  </si>
  <si>
    <t>Social_4</t>
  </si>
  <si>
    <t>Snapchat</t>
  </si>
  <si>
    <t>Tumblr</t>
  </si>
  <si>
    <t>Houseparty</t>
  </si>
  <si>
    <t>Telegram</t>
  </si>
  <si>
    <t>WhatsApp</t>
  </si>
  <si>
    <t>Strava</t>
  </si>
  <si>
    <t>Twitch</t>
  </si>
  <si>
    <t>Reddit</t>
  </si>
  <si>
    <t>TikTok</t>
  </si>
  <si>
    <t>Modalità</t>
  </si>
  <si>
    <t>Int. Fid. 95%</t>
  </si>
  <si>
    <t>0%:6%</t>
  </si>
  <si>
    <t>0%:10%</t>
  </si>
  <si>
    <t>0%:11%</t>
  </si>
  <si>
    <t>2%:15%</t>
  </si>
  <si>
    <t>18%:39%</t>
  </si>
  <si>
    <t>12%:31%</t>
  </si>
  <si>
    <t>1%:13%</t>
  </si>
  <si>
    <t>54%:76%</t>
  </si>
  <si>
    <t>23%:45%</t>
  </si>
  <si>
    <t>Fr. cumulata</t>
  </si>
  <si>
    <t>Fr. semplice</t>
  </si>
  <si>
    <t>Ricerca_informazioni</t>
  </si>
  <si>
    <t>Ricerca_informazioni Guardo_influencer_e_amici</t>
  </si>
  <si>
    <t>Passatempo</t>
  </si>
  <si>
    <t>Ricerca_informazioni_e_contatti_utili</t>
  </si>
  <si>
    <t>Guardo_foto Ricerca_informazioni Guardo_ricette</t>
  </si>
  <si>
    <t>Scrolling</t>
  </si>
  <si>
    <t>Mercatini dell'usato</t>
  </si>
  <si>
    <t>Seguo_persone_mi_piacciono</t>
  </si>
  <si>
    <t>Scrollo_instagram_per_distrarmi_da_pensieri_e_problemi_conseguenti</t>
  </si>
  <si>
    <t>Facebook_leggo_post_pagine_seguite Instagram_guardo_reels Leggo_post_psicologia_veganesimo_astrologia_numerologia_e_aggiornamenti_manga</t>
  </si>
  <si>
    <t>Rispondo_amici_mandano_post Guardo_post_sport_e_notizie</t>
  </si>
  <si>
    <t>Inizio_controllo_profili_utili_es_università_pagine_di_divulgazione_e_mi_perdo</t>
  </si>
  <si>
    <t>Utilizzo_4a</t>
  </si>
  <si>
    <t>Genere_a</t>
  </si>
  <si>
    <t>Comunicazione Messaggi_con_amici Ricerca_informazioni</t>
  </si>
  <si>
    <t>Messaggi_con_amici</t>
  </si>
  <si>
    <t>Passatempo Messaggi_con_amici</t>
  </si>
  <si>
    <t>Ricerca_informazioni_interessi Messaggi Condivido_post Guardo_storie</t>
  </si>
  <si>
    <t>Messaggi Discuto_mie_idee Ricerca_informazioni</t>
  </si>
  <si>
    <t>Messaggi_con_persone_care Ricerca_informazioni Intrattenimento</t>
  </si>
  <si>
    <t>Scorro_home_instagram Messaggi</t>
  </si>
  <si>
    <t>Guardo_homepage Messaggi_con_amici</t>
  </si>
  <si>
    <t>Guardo_meme Messaggi</t>
  </si>
  <si>
    <t>Guardo_influencer_e_amici Intrattenimento</t>
  </si>
  <si>
    <t>Ricerca_informazioni Guardo_cose_divertenti_per_rallegrarmi_giornata</t>
  </si>
  <si>
    <t>Guardo_video_magic_the_gathering Ricerco_recensioni_prodotti Cerco_prodotti_usati_utili_per_me</t>
  </si>
  <si>
    <t>Ricerca_informazioni_interessi Intrattenimento</t>
  </si>
  <si>
    <t>Guardo_vita_altri_e_cerco_ispirazione</t>
  </si>
  <si>
    <t>Guardo_contenuti_altri Ricerca_informazioni_interessi Messaggi_con_amici</t>
  </si>
  <si>
    <t>Pubblico_contenuti_intrattenimento_life_style</t>
  </si>
  <si>
    <t>Passatempo Intrattenimento</t>
  </si>
  <si>
    <t>Guardo_contenuti_altri Ricerca_informazioni_interessi Messaggi</t>
  </si>
  <si>
    <t>Pubblico Ricerca_informazioni Passatempo</t>
  </si>
  <si>
    <t>Guardo_cosa_fanno_amici Intrattenimento Passatempo Ricerca_informazioni Ascolto_guardo_musica_podcast</t>
  </si>
  <si>
    <t>Pubblico Messaggi_con_amici</t>
  </si>
  <si>
    <t>Intrattenimento Guardo_post_amici Condivido_contenuti_con_amici</t>
  </si>
  <si>
    <t>Messaggi Ricerca_informazioni</t>
  </si>
  <si>
    <t>Se_annoiato_guardo_video_youtube_procastinando_studio Se_impegnato_guardo_video_rilassanti_prima_dormire Messaggi_con_amici Intrattenimento Ricerca_informazioni</t>
  </si>
  <si>
    <t>Legenda Matrice Dati</t>
  </si>
  <si>
    <t>Genere:</t>
  </si>
  <si>
    <t>0= femmina</t>
  </si>
  <si>
    <t>1= maschio</t>
  </si>
  <si>
    <t>2= altro</t>
  </si>
  <si>
    <t>Ore:</t>
  </si>
  <si>
    <t xml:space="preserve"> &lt;1= 1 </t>
  </si>
  <si>
    <t>&gt;1= 2</t>
  </si>
  <si>
    <t>&gt;3= 3</t>
  </si>
  <si>
    <t>&gt;6= 4</t>
  </si>
  <si>
    <t>Preferenza comunicazione:</t>
  </si>
  <si>
    <t>1= di persona</t>
  </si>
  <si>
    <t>2= via social</t>
  </si>
  <si>
    <t>3= altro</t>
  </si>
  <si>
    <t>Utilizzo:</t>
  </si>
  <si>
    <t>Ricerca di informazioni: 1</t>
  </si>
  <si>
    <t>Intrattenimento: 2</t>
  </si>
  <si>
    <t>Comunicazione: 3</t>
  </si>
  <si>
    <t>Altro: 4</t>
  </si>
  <si>
    <t>Pubblic:</t>
  </si>
  <si>
    <t>1= mai</t>
  </si>
  <si>
    <t>2= una volta ogni 6 mesi o +</t>
  </si>
  <si>
    <t>3= una volta ogni 3 mesi</t>
  </si>
  <si>
    <t>4= una volta al mese</t>
  </si>
  <si>
    <t>5= una volta alla settimana</t>
  </si>
  <si>
    <t>6= quotidianamente</t>
  </si>
  <si>
    <t>Amici:</t>
  </si>
  <si>
    <t>1= tutti</t>
  </si>
  <si>
    <t>2= alcuni</t>
  </si>
  <si>
    <t>3= nessuno</t>
  </si>
  <si>
    <t>Giudi_F:</t>
  </si>
  <si>
    <t>0 – 10</t>
  </si>
  <si>
    <t>Giudi_G:</t>
  </si>
  <si>
    <t>Giud_self:</t>
  </si>
  <si>
    <t>1= giornalmente</t>
  </si>
  <si>
    <t>2= raramente</t>
  </si>
  <si>
    <t>3= mai</t>
  </si>
  <si>
    <t>Paragone:</t>
  </si>
  <si>
    <t>1= molto spesso</t>
  </si>
  <si>
    <t>2= spesso</t>
  </si>
  <si>
    <t>3= raramente</t>
  </si>
  <si>
    <t>4= mai</t>
  </si>
  <si>
    <t>Giornata:</t>
  </si>
  <si>
    <t xml:space="preserve">text </t>
  </si>
  <si>
    <t>ETÀ</t>
  </si>
  <si>
    <t>0%:8%</t>
  </si>
  <si>
    <t>Numero di casi= 71</t>
  </si>
  <si>
    <t>Indici di tendenza centrale:</t>
  </si>
  <si>
    <t>Perc. semplice</t>
  </si>
  <si>
    <t>Perc. cumulata</t>
  </si>
  <si>
    <t>GENERE</t>
  </si>
  <si>
    <t>  Moda = 0</t>
  </si>
  <si>
    <t>  Mediana = 0</t>
  </si>
  <si>
    <t>  Media = 0.37</t>
  </si>
  <si>
    <t>SOCIAL</t>
  </si>
  <si>
    <t>7%:24%</t>
  </si>
  <si>
    <t>5%:25%</t>
  </si>
  <si>
    <t>15%:38%</t>
  </si>
  <si>
    <t>11%:34%</t>
  </si>
  <si>
    <t>10%:32%</t>
  </si>
  <si>
    <t>3%:20%</t>
  </si>
  <si>
    <t>0%:67%</t>
  </si>
  <si>
    <t>17%:100%</t>
  </si>
  <si>
    <t>NaN%:NaN%</t>
  </si>
  <si>
    <t>Numero di casi= 1</t>
  </si>
  <si>
    <t>  Moda = Telegram</t>
  </si>
  <si>
    <t>  Mediana = Telegram</t>
  </si>
  <si>
    <t>Numero di casi= 6</t>
  </si>
  <si>
    <t>  Moda = WhatsApp</t>
  </si>
  <si>
    <t>  Mediana = WhatsApp</t>
  </si>
  <si>
    <t>Numero di casi= 53</t>
  </si>
  <si>
    <t>  Moda = Instagram</t>
  </si>
  <si>
    <t>  Mediana = TikTok</t>
  </si>
  <si>
    <t>  Mediana = Instagram</t>
  </si>
  <si>
    <t>MODALITÀ</t>
  </si>
  <si>
    <t>Campione</t>
  </si>
  <si>
    <t xml:space="preserve">WhatsApp </t>
  </si>
  <si>
    <t>Moda = Instagram</t>
  </si>
  <si>
    <t>Mediana = Instagram</t>
  </si>
  <si>
    <t>Parziali</t>
  </si>
  <si>
    <t>Finale</t>
  </si>
  <si>
    <t>1°</t>
  </si>
  <si>
    <t>3°</t>
  </si>
  <si>
    <t xml:space="preserve">diff. </t>
  </si>
  <si>
    <t>Devianza</t>
  </si>
  <si>
    <t>Indici di dispersione:</t>
  </si>
  <si>
    <t>  Squilibrio = 0.15</t>
  </si>
  <si>
    <t>  Campo di variazione = 14</t>
  </si>
  <si>
    <t>  Differenza interquartilica = 2</t>
  </si>
  <si>
    <t>  Scarto tipo = 2.53</t>
  </si>
  <si>
    <t>diff.</t>
  </si>
  <si>
    <t>  Squilibrio = 0.53</t>
  </si>
  <si>
    <t>  Campo di variazione = 2</t>
  </si>
  <si>
    <t>  Differenza interquartilica = 1</t>
  </si>
  <si>
    <t>  Scarto tipo = 0.51</t>
  </si>
  <si>
    <t xml:space="preserve">  Media </t>
  </si>
  <si>
    <t xml:space="preserve">  Mediana </t>
  </si>
  <si>
    <t>  Moda</t>
  </si>
  <si>
    <t>N°di casi</t>
  </si>
  <si>
    <t>Soggetto</t>
  </si>
  <si>
    <t>Punti grezzi</t>
  </si>
  <si>
    <t>Punto z</t>
  </si>
  <si>
    <t>Punto T</t>
  </si>
  <si>
    <t>Punto L</t>
  </si>
  <si>
    <t>Centile</t>
  </si>
  <si>
    <t>2.91</t>
  </si>
  <si>
    <t>A</t>
  </si>
  <si>
    <t>79.1</t>
  </si>
  <si>
    <t>10.4</t>
  </si>
  <si>
    <t>2.12</t>
  </si>
  <si>
    <t>71.2</t>
  </si>
  <si>
    <t>9.2</t>
  </si>
  <si>
    <t>1.73</t>
  </si>
  <si>
    <t>67.3</t>
  </si>
  <si>
    <t>8.6</t>
  </si>
  <si>
    <t>1.33</t>
  </si>
  <si>
    <t>B</t>
  </si>
  <si>
    <t>63.3</t>
  </si>
  <si>
    <t>0.94</t>
  </si>
  <si>
    <t>59.4</t>
  </si>
  <si>
    <t>7.4</t>
  </si>
  <si>
    <t>0.54</t>
  </si>
  <si>
    <t>55.4</t>
  </si>
  <si>
    <t>6.8</t>
  </si>
  <si>
    <t>0.14</t>
  </si>
  <si>
    <t>C</t>
  </si>
  <si>
    <t>51.4</t>
  </si>
  <si>
    <t>6.2</t>
  </si>
  <si>
    <t>-0.25</t>
  </si>
  <si>
    <t>47.5</t>
  </si>
  <si>
    <t>5.6</t>
  </si>
  <si>
    <t>-0.65</t>
  </si>
  <si>
    <t>D</t>
  </si>
  <si>
    <t>43.5</t>
  </si>
  <si>
    <t>-1.04</t>
  </si>
  <si>
    <t>39.6</t>
  </si>
  <si>
    <t>4.4</t>
  </si>
  <si>
    <t>-1.44</t>
  </si>
  <si>
    <t>35.6</t>
  </si>
  <si>
    <t>3.8</t>
  </si>
  <si>
    <t>-1.83</t>
  </si>
  <si>
    <t>E</t>
  </si>
  <si>
    <t>31.7</t>
  </si>
  <si>
    <t>3.3</t>
  </si>
  <si>
    <t>-2.62</t>
  </si>
  <si>
    <t>23.8</t>
  </si>
  <si>
    <t>2.1</t>
  </si>
  <si>
    <t>Punto C di Guilford</t>
  </si>
  <si>
    <t>Punto pentenaria</t>
  </si>
  <si>
    <t>I soggetti 10, 60 e 34 non sono omogenei rispetto al nostro campione in quanto hanno Z rispettivamente di: 2,91; 2,12; -2,62 e questi valori non sono compatibili con il livello di significatività al 95% con Z pari a 1,96.</t>
  </si>
  <si>
    <t>Questa variabile non può avere un calcolo della dispersione in quanto è una variabile di tipo testuale.</t>
  </si>
  <si>
    <t>Ore x Giudi_F</t>
  </si>
  <si>
    <t>Giudi_F-&gt;</t>
  </si>
  <si>
    <t>0.3</t>
  </si>
  <si>
    <t>0.1</t>
  </si>
  <si>
    <t>1.2</t>
  </si>
  <si>
    <t>-0.2</t>
  </si>
  <si>
    <t>0.6</t>
  </si>
  <si>
    <t>0.5</t>
  </si>
  <si>
    <t>0.2</t>
  </si>
  <si>
    <t>Marginale </t>
  </si>
  <si>
    <t>di colonna</t>
  </si>
  <si>
    <t>Il valore di X quadro non è significativo dato che vi sono frequenze attese minori di 1</t>
  </si>
  <si>
    <t>di riga</t>
  </si>
  <si>
    <t>1.8</t>
  </si>
  <si>
    <t>0.9</t>
  </si>
  <si>
    <t>0.4</t>
  </si>
  <si>
    <t>2.5</t>
  </si>
  <si>
    <t>-1.6</t>
  </si>
  <si>
    <t>-1.2</t>
  </si>
  <si>
    <t>8.5</t>
  </si>
  <si>
    <t>-0.5</t>
  </si>
  <si>
    <t>15.7</t>
  </si>
  <si>
    <t>12.1</t>
  </si>
  <si>
    <t>0.8</t>
  </si>
  <si>
    <t>1.6</t>
  </si>
  <si>
    <t>3.4</t>
  </si>
  <si>
    <t>-0.9</t>
  </si>
  <si>
    <t>4.8</t>
  </si>
  <si>
    <t>0.7</t>
  </si>
  <si>
    <t>Ore x Giudi_G</t>
  </si>
  <si>
    <t>Giudi_G-&gt;</t>
  </si>
  <si>
    <t>2.7</t>
  </si>
  <si>
    <t>2.9</t>
  </si>
  <si>
    <t>-0.6</t>
  </si>
  <si>
    <t>2.4</t>
  </si>
  <si>
    <t>12.7</t>
  </si>
  <si>
    <t>13.9</t>
  </si>
  <si>
    <t>-1.4</t>
  </si>
  <si>
    <t>5.5</t>
  </si>
  <si>
    <t>-0.7</t>
  </si>
  <si>
    <t>Il valore di X quadro non è significativo dato che vi sono frequenze attese minori di 1.</t>
  </si>
  <si>
    <t>Ore x Giud_self</t>
  </si>
  <si>
    <t>Giud_self-&gt;</t>
  </si>
  <si>
    <t>29.7</t>
  </si>
  <si>
    <t>1.5</t>
  </si>
  <si>
    <t>11.7</t>
  </si>
  <si>
    <t>-1.8</t>
  </si>
  <si>
    <t>1.4</t>
  </si>
  <si>
    <t>-0.3</t>
  </si>
  <si>
    <t>Ore x Paragone</t>
  </si>
  <si>
    <t>Paragone-&gt;</t>
  </si>
  <si>
    <t>3.2</t>
  </si>
  <si>
    <t>9.7</t>
  </si>
  <si>
    <t>15.1</t>
  </si>
  <si>
    <t>16.4</t>
  </si>
  <si>
    <t>6.5</t>
  </si>
  <si>
    <t>Ore x Friend</t>
  </si>
  <si>
    <t>Friend-&gt;</t>
  </si>
  <si>
    <t>2.3</t>
  </si>
  <si>
    <t>2.8</t>
  </si>
  <si>
    <t>10.9</t>
  </si>
  <si>
    <t>13.3</t>
  </si>
  <si>
    <t>4.3</t>
  </si>
  <si>
    <t>-1.3</t>
  </si>
  <si>
    <t>5.3</t>
  </si>
  <si>
    <t>Il valore di X quadro non è significativo dato che vi sono frequenze attese minori di 1. </t>
  </si>
  <si>
    <t>Pref_com x Giudi_F</t>
  </si>
  <si>
    <t>1.9</t>
  </si>
  <si>
    <t>4.9</t>
  </si>
  <si>
    <t>-0.4</t>
  </si>
  <si>
    <t>13.6</t>
  </si>
  <si>
    <t>25.3</t>
  </si>
  <si>
    <t>19.4</t>
  </si>
  <si>
    <t>-0.1</t>
  </si>
  <si>
    <t>Pref_com x Giudi_G</t>
  </si>
  <si>
    <t>3.9</t>
  </si>
  <si>
    <t>20.4</t>
  </si>
  <si>
    <t>22.4</t>
  </si>
  <si>
    <t>Pref_com x Giud_self</t>
  </si>
  <si>
    <t>47.6</t>
  </si>
  <si>
    <t>Pref_com x Paragone</t>
  </si>
  <si>
    <t>15.5</t>
  </si>
  <si>
    <t>24.3</t>
  </si>
  <si>
    <t>26.2</t>
  </si>
  <si>
    <t>Pref_com x Friend</t>
  </si>
  <si>
    <t>17.5</t>
  </si>
  <si>
    <t>21.4</t>
  </si>
  <si>
    <t>Utilizzo_1 x Giudi_F</t>
  </si>
  <si>
    <t>5.1</t>
  </si>
  <si>
    <t>1.3</t>
  </si>
  <si>
    <t>9.5</t>
  </si>
  <si>
    <t>7.3</t>
  </si>
  <si>
    <t>8.9</t>
  </si>
  <si>
    <t>16.5</t>
  </si>
  <si>
    <t>Utilizzo_1 x Giudi_G</t>
  </si>
  <si>
    <t>7.7</t>
  </si>
  <si>
    <t>8.4</t>
  </si>
  <si>
    <t>-0.8</t>
  </si>
  <si>
    <t>1.1</t>
  </si>
  <si>
    <t>-1.1</t>
  </si>
  <si>
    <t>14.6</t>
  </si>
  <si>
    <t>Utilizzo_1 x Giud_self</t>
  </si>
  <si>
    <t>17.9</t>
  </si>
  <si>
    <t>31.1</t>
  </si>
  <si>
    <t>Utilizzo_1 x Paragone</t>
  </si>
  <si>
    <t>5.9</t>
  </si>
  <si>
    <t>9.9</t>
  </si>
  <si>
    <t>10.1</t>
  </si>
  <si>
    <t>15.8</t>
  </si>
  <si>
    <t>17.1</t>
  </si>
  <si>
    <t>X quadro = 2.52. Significatività = 0.472</t>
  </si>
  <si>
    <t>V di Cramer = 0.19</t>
  </si>
  <si>
    <t>Utilizzo_1 x Friend</t>
  </si>
  <si>
    <t>6.6</t>
  </si>
  <si>
    <t>8.1</t>
  </si>
  <si>
    <t>11.4</t>
  </si>
  <si>
    <t>Utilizzo_2 x Giudi_F</t>
  </si>
  <si>
    <t>2.2</t>
  </si>
  <si>
    <t>3.1</t>
  </si>
  <si>
    <t>1.7</t>
  </si>
  <si>
    <t>4.2</t>
  </si>
  <si>
    <t>11.8</t>
  </si>
  <si>
    <t>16.9</t>
  </si>
  <si>
    <t>Utilizzo_2 x Giudi_G</t>
  </si>
  <si>
    <t>3.6</t>
  </si>
  <si>
    <t>17.7</t>
  </si>
  <si>
    <t>Utilizzo_2 x Giud_self</t>
  </si>
  <si>
    <t>7.6</t>
  </si>
  <si>
    <t>41.4</t>
  </si>
  <si>
    <t>Utilizzo_2 x Paragone</t>
  </si>
  <si>
    <t>13.5</t>
  </si>
  <si>
    <t>21.1</t>
  </si>
  <si>
    <t>22.8</t>
  </si>
  <si>
    <t>Utilizzo_2 x Friend</t>
  </si>
  <si>
    <t>-1.7</t>
  </si>
  <si>
    <t>15.2</t>
  </si>
  <si>
    <t>18.6</t>
  </si>
  <si>
    <t>Utilizzo_3 x Giudi_F</t>
  </si>
  <si>
    <t>7.5</t>
  </si>
  <si>
    <t>10.7</t>
  </si>
  <si>
    <t>9.3</t>
  </si>
  <si>
    <t>Utilizzo_3 x Giudi_G</t>
  </si>
  <si>
    <t>11.2</t>
  </si>
  <si>
    <t>12.3</t>
  </si>
  <si>
    <t>9.8</t>
  </si>
  <si>
    <t>Utilizzo_3 x Giud_self</t>
  </si>
  <si>
    <t>Utilizzo_3 x Paragone</t>
  </si>
  <si>
    <t>13.4</t>
  </si>
  <si>
    <t>14.5</t>
  </si>
  <si>
    <t>11.6</t>
  </si>
  <si>
    <t>12.5</t>
  </si>
  <si>
    <t>X quadro = 3.29. Significatività = 0.349</t>
  </si>
  <si>
    <t>V di Cramer = 0.22</t>
  </si>
  <si>
    <t>Utilizzo_3 x Friend</t>
  </si>
  <si>
    <t>9.6</t>
  </si>
  <si>
    <t>10.2</t>
  </si>
  <si>
    <t>Utilizzo_4 x Giudi_F</t>
  </si>
  <si>
    <t>13.8</t>
  </si>
  <si>
    <t>25.6</t>
  </si>
  <si>
    <t>19.7</t>
  </si>
  <si>
    <t>Utilizzo_4 x Giudi_G</t>
  </si>
  <si>
    <t>20.7</t>
  </si>
  <si>
    <t>22.7</t>
  </si>
  <si>
    <t>Utilizzo_4 x Giud_self</t>
  </si>
  <si>
    <t>48.3</t>
  </si>
  <si>
    <t>Utilizzo_4 x Paragone</t>
  </si>
  <si>
    <t>24.6</t>
  </si>
  <si>
    <t>26.6</t>
  </si>
  <si>
    <t>Utilizzo_4 x Friend</t>
  </si>
  <si>
    <t>21.7</t>
  </si>
  <si>
    <t>Pubblic x Giudi_F</t>
  </si>
  <si>
    <t>3.7</t>
  </si>
  <si>
    <t>Pubblic x Giudi_G</t>
  </si>
  <si>
    <t>8.7</t>
  </si>
  <si>
    <t>4.1</t>
  </si>
  <si>
    <t>4.5</t>
  </si>
  <si>
    <t>Pubblic x Giud_self</t>
  </si>
  <si>
    <t>6.9</t>
  </si>
  <si>
    <t>3.5</t>
  </si>
  <si>
    <t>Pubblic x Paragone</t>
  </si>
  <si>
    <t>6.1</t>
  </si>
  <si>
    <t>10.3</t>
  </si>
  <si>
    <t>Pubblic x Friend</t>
  </si>
  <si>
    <t>Amici x Giudi_F</t>
  </si>
  <si>
    <t>12.6</t>
  </si>
  <si>
    <t>23.4</t>
  </si>
  <si>
    <t>2.6</t>
  </si>
  <si>
    <t>Amici x Giudi_G</t>
  </si>
  <si>
    <t>18.9</t>
  </si>
  <si>
    <t>Amici x Giud_self</t>
  </si>
  <si>
    <t>44.2</t>
  </si>
  <si>
    <t>Amici x Paragone</t>
  </si>
  <si>
    <t>14.4</t>
  </si>
  <si>
    <t>22.5</t>
  </si>
  <si>
    <t>Amici x Friend</t>
  </si>
  <si>
    <t>16.2</t>
  </si>
  <si>
    <t>19.8</t>
  </si>
  <si>
    <t>Categoria</t>
  </si>
  <si>
    <t>Media</t>
  </si>
  <si>
    <t>5.89</t>
  </si>
  <si>
    <t>20.89</t>
  </si>
  <si>
    <t>1.52</t>
  </si>
  <si>
    <t>7.14</t>
  </si>
  <si>
    <t>63.16</t>
  </si>
  <si>
    <t>1.21</t>
  </si>
  <si>
    <t>6.53</t>
  </si>
  <si>
    <t>26.24</t>
  </si>
  <si>
    <t>1.24</t>
  </si>
  <si>
    <t>6.87</t>
  </si>
  <si>
    <t>133.86</t>
  </si>
  <si>
    <t>1.37</t>
  </si>
  <si>
    <t>Numero di casi</t>
  </si>
  <si>
    <t>Scarto tipo</t>
  </si>
  <si>
    <t>Intero campione</t>
  </si>
  <si>
    <r>
      <t>Eta quadro = 0.14  Significatività = </t>
    </r>
    <r>
      <rPr>
        <b/>
        <sz val="12"/>
        <color rgb="FF000000"/>
        <rFont val="Arial"/>
        <family val="2"/>
      </rPr>
      <t>0.016</t>
    </r>
  </si>
  <si>
    <t>6.44</t>
  </si>
  <si>
    <t>44.22</t>
  </si>
  <si>
    <t>2.22</t>
  </si>
  <si>
    <t>7.79</t>
  </si>
  <si>
    <t>89.12</t>
  </si>
  <si>
    <t>1.44</t>
  </si>
  <si>
    <t>7.06</t>
  </si>
  <si>
    <t>66.94</t>
  </si>
  <si>
    <t>1.98</t>
  </si>
  <si>
    <t>7.44</t>
  </si>
  <si>
    <t>217.46</t>
  </si>
  <si>
    <t>1.75</t>
  </si>
  <si>
    <t>Eta quadro = 0.08  Significatività = 0.145</t>
  </si>
  <si>
    <t>0.67</t>
  </si>
  <si>
    <t>3.88</t>
  </si>
  <si>
    <t>30.42</t>
  </si>
  <si>
    <t>0.84</t>
  </si>
  <si>
    <t>27.76</t>
  </si>
  <si>
    <t>1.28</t>
  </si>
  <si>
    <t>64.31</t>
  </si>
  <si>
    <t>0.95</t>
  </si>
  <si>
    <t>Eta quadro = 0  Significatività = 0.988</t>
  </si>
  <si>
    <t>6.69</t>
  </si>
  <si>
    <t>23.54</t>
  </si>
  <si>
    <t>6.98</t>
  </si>
  <si>
    <t>108.98</t>
  </si>
  <si>
    <t>1.56</t>
  </si>
  <si>
    <t>Eta quadro = 0.01  Significatività = 0.406</t>
  </si>
  <si>
    <t>7.35</t>
  </si>
  <si>
    <t>33.88</t>
  </si>
  <si>
    <t>1.14</t>
  </si>
  <si>
    <t>7.49</t>
  </si>
  <si>
    <t>183.24</t>
  </si>
  <si>
    <t>2.02</t>
  </si>
  <si>
    <t>Eta quadro = 0. Significatività = 0.745</t>
  </si>
  <si>
    <t>3.69</t>
  </si>
  <si>
    <t>17.54</t>
  </si>
  <si>
    <t>0.82</t>
  </si>
  <si>
    <t>4.02</t>
  </si>
  <si>
    <t>44.98</t>
  </si>
  <si>
    <t>Eta quadro = 0.03. Significatività = 0.164</t>
  </si>
  <si>
    <t>6.36</t>
  </si>
  <si>
    <t>36.55</t>
  </si>
  <si>
    <t>1.82</t>
  </si>
  <si>
    <t>6.97</t>
  </si>
  <si>
    <t>93.93</t>
  </si>
  <si>
    <t>1.25</t>
  </si>
  <si>
    <t>Eta quadro = 0.03. Significatività = 0.186</t>
  </si>
  <si>
    <t>6.91</t>
  </si>
  <si>
    <t>56.91</t>
  </si>
  <si>
    <t>2.27</t>
  </si>
  <si>
    <t>7.53</t>
  </si>
  <si>
    <t>156.93</t>
  </si>
  <si>
    <t>1.62</t>
  </si>
  <si>
    <t>Eta quadro = 0.02. Significatività = 0.283</t>
  </si>
  <si>
    <t>4.36</t>
  </si>
  <si>
    <t>8.55</t>
  </si>
  <si>
    <t>0.88</t>
  </si>
  <si>
    <t>3.82</t>
  </si>
  <si>
    <t>52.98</t>
  </si>
  <si>
    <t>Eta quadro = 0.04. Significatività = 0.082</t>
  </si>
  <si>
    <t>6.95</t>
  </si>
  <si>
    <t>59.89</t>
  </si>
  <si>
    <t>1.26</t>
  </si>
  <si>
    <t>6.79</t>
  </si>
  <si>
    <t>73.52</t>
  </si>
  <si>
    <t>1.49</t>
  </si>
  <si>
    <t>Eta quadro = 0. Significatività = 0.631</t>
  </si>
  <si>
    <t>7.76</t>
  </si>
  <si>
    <t>72.87</t>
  </si>
  <si>
    <t>1.38</t>
  </si>
  <si>
    <t>135.88</t>
  </si>
  <si>
    <t>2.03</t>
  </si>
  <si>
    <t>Eta quadro = 0.04. Significatività = 0.094</t>
  </si>
  <si>
    <t>3.92</t>
  </si>
  <si>
    <t>26.76</t>
  </si>
  <si>
    <t>37.52</t>
  </si>
  <si>
    <t>1.07</t>
  </si>
  <si>
    <t>Eta quadro = 0. Significatività = 0.855</t>
  </si>
  <si>
    <t>6.86</t>
  </si>
  <si>
    <t>132.57</t>
  </si>
  <si>
    <t>Eta quadro = 0.01. Significatività = 0.416</t>
  </si>
  <si>
    <t>210.8</t>
  </si>
  <si>
    <t>1.74</t>
  </si>
  <si>
    <t>Eta quadro = 0.03. Significatività = 0.144</t>
  </si>
  <si>
    <t>3.89</t>
  </si>
  <si>
    <t>63.09</t>
  </si>
  <si>
    <t>Eta quadro = 0.02. Significatività = 0.251</t>
  </si>
  <si>
    <t>6.25</t>
  </si>
  <si>
    <t>2.75</t>
  </si>
  <si>
    <t>0.83</t>
  </si>
  <si>
    <t>6.96</t>
  </si>
  <si>
    <t>60.96</t>
  </si>
  <si>
    <t>6.4</t>
  </si>
  <si>
    <t>6.71</t>
  </si>
  <si>
    <t>30.86</t>
  </si>
  <si>
    <t>1.48</t>
  </si>
  <si>
    <t>7.09</t>
  </si>
  <si>
    <t>22.91</t>
  </si>
  <si>
    <t>5.2</t>
  </si>
  <si>
    <t>1.02</t>
  </si>
  <si>
    <t>Eta quadro = 0.04. Significatività = 0.789</t>
  </si>
  <si>
    <t>7.25</t>
  </si>
  <si>
    <t>0.75</t>
  </si>
  <si>
    <t>0.43</t>
  </si>
  <si>
    <t>7.11</t>
  </si>
  <si>
    <t>128.67</t>
  </si>
  <si>
    <t>2.18</t>
  </si>
  <si>
    <t>10.5</t>
  </si>
  <si>
    <t>7.64</t>
  </si>
  <si>
    <t>55.21</t>
  </si>
  <si>
    <t>1.99</t>
  </si>
  <si>
    <t>7.73</t>
  </si>
  <si>
    <t>12.18</t>
  </si>
  <si>
    <t>1.05</t>
  </si>
  <si>
    <t>0.89</t>
  </si>
  <si>
    <t>Eta quadro = 0.03. Significatività = 0.862</t>
  </si>
  <si>
    <t>3.81</t>
  </si>
  <si>
    <t>32.07</t>
  </si>
  <si>
    <t>1.09</t>
  </si>
  <si>
    <t>0.65</t>
  </si>
  <si>
    <t>4.09</t>
  </si>
  <si>
    <t>0.79</t>
  </si>
  <si>
    <t>Eta quadro = 0.11. Significatività = 0.174</t>
  </si>
  <si>
    <t>Messaggi Passatempo</t>
  </si>
  <si>
    <t>Passatempo_tiktok Guardo_cosa_fanno_amici_instagram Messaggi</t>
  </si>
  <si>
    <t>Ricerca_informazioni Guardo_cosa_fanno_amici_instagram</t>
  </si>
  <si>
    <t>Guardo_video_post_storie_instagram Messaggi_con_amici</t>
  </si>
  <si>
    <t>Guardo_attualità Relax_guardando_video_funny Guardo_cosa_fanno_amici_instagram</t>
  </si>
  <si>
    <t>Guardo_cosa_fanno_amici_instagram Ognitanto_pubblico_qualcosa</t>
  </si>
  <si>
    <t>Guardo_video_post_storie_instagram Guardo_i_miei_per_te_tiktok</t>
  </si>
  <si>
    <t>Guardo_cosa_fanno_altre_persone Ricerca_informazioni</t>
  </si>
  <si>
    <t>Passatempo Guardo_video_post_storie_instagram</t>
  </si>
  <si>
    <t>Guardo_interessi Ricerca_informazioni Messaggi_con_persone_care</t>
  </si>
  <si>
    <t>Guardo_whatsapp Guardo_video_post_storie_instagram Mando_reels_ad_amici Guardo_snap_inviati_a_me_e_ricambio</t>
  </si>
  <si>
    <t>Guardo_video_post_storie_instagram Passatempo Ricerca_informazioni</t>
  </si>
  <si>
    <t>Guardo_video_post_storie_instagram Guardo_i_miei_per_te_tiktok Posto_storie_instagram_perchè_temporanee Passatempo Pagine_cultura_e_intrattenimento Anime_e_comicità_e_challenge_tiktok Tiktok_utente_passiva Instagram_condivido_musica_storie</t>
  </si>
  <si>
    <t>Guardo_video_post_storie_instagram Messaggi Ricerca_informazioni</t>
  </si>
  <si>
    <t>Guardo_video_post_storie_instagram Guardo_video_youtube Ricerca_informazioni</t>
  </si>
  <si>
    <t>Guardo_video_post_storie_instagram Guardo_tiktok Guardo_video_youtube Guardo_streaming_twitch</t>
  </si>
  <si>
    <t>Ricerca_notizie_sport Guardo_meme Seguo_persone_mi_piacciono</t>
  </si>
  <si>
    <t>Guardo_video_e_meme Ricerca_informazioni Pagine_musica_e_arte</t>
  </si>
  <si>
    <t>Guardo_video_post_storie_instagram Messaggi Scuola Ricerca_informazioni</t>
  </si>
  <si>
    <t>Ricerca_informazioni Scopro_cose_nuove Guardo_video</t>
  </si>
  <si>
    <t>Messaggi Ricerca_informazioni Guardo_foto</t>
  </si>
  <si>
    <t>Guardo_video_post_storie_instagram</t>
  </si>
  <si>
    <t>Guardo_video_post_storie_instagram Ognitanto_pubblico_qualcosa</t>
  </si>
  <si>
    <t>Lessico della variabile: Giornata</t>
  </si>
  <si>
    <t>Termine/concetto</t>
  </si>
  <si>
    <t>Freq.</t>
  </si>
  <si>
    <t>Percent. sui casi</t>
  </si>
  <si>
    <t>Messaggi</t>
  </si>
  <si>
    <t>Intrattenimento</t>
  </si>
  <si>
    <t>Guardo_cosa_fanno_amici_instagram</t>
  </si>
  <si>
    <t>Ricerca_informazioni_interessi</t>
  </si>
  <si>
    <t>Guardo_influencer_e_amici</t>
  </si>
  <si>
    <t>Messaggi_con_persone_care</t>
  </si>
  <si>
    <t>Guardo_foto</t>
  </si>
  <si>
    <t>Ognitanto_pubblico_qualcosa</t>
  </si>
  <si>
    <t>Guardo_i_miei_per_te_tiktok</t>
  </si>
  <si>
    <t>Guardo_video_youtube</t>
  </si>
  <si>
    <t>Scorro_home_instagram</t>
  </si>
  <si>
    <t>Guardo_meme</t>
  </si>
  <si>
    <t>Pubblico</t>
  </si>
  <si>
    <t>Guardo_contenuti_altri</t>
  </si>
  <si>
    <t>Comunicazione</t>
  </si>
  <si>
    <t>Guardo_interessi</t>
  </si>
  <si>
    <t>Condivido_post</t>
  </si>
  <si>
    <t>Guardo_storie</t>
  </si>
  <si>
    <t>Guardo_ricette</t>
  </si>
  <si>
    <t>Discuto_mie_idee</t>
  </si>
  <si>
    <t>Relax_guardando_video_funny</t>
  </si>
  <si>
    <t>Passatempo_tiktok</t>
  </si>
  <si>
    <t>Guardo_cosa_fanno_altre_persone</t>
  </si>
  <si>
    <t>Guardo_whatsapp</t>
  </si>
  <si>
    <t>Mando_reels_ad_amici</t>
  </si>
  <si>
    <t>Guardo_snap_inviati_a_me_e_ricambio</t>
  </si>
  <si>
    <t>Posto_storie_instagram_perch</t>
  </si>
  <si>
    <t>_temporanee</t>
  </si>
  <si>
    <t>Pagine_cultura_e_intrattenimento</t>
  </si>
  <si>
    <t>Anime_e_comicit</t>
  </si>
  <si>
    <t>_e_challenge_tiktok</t>
  </si>
  <si>
    <t>Tiktok_utente_passiva</t>
  </si>
  <si>
    <t>Instagram_condivido_musica_storie</t>
  </si>
  <si>
    <t>Guardo_tiktok</t>
  </si>
  <si>
    <t>Guardo_streaming_twitch</t>
  </si>
  <si>
    <t>Guardo_homepage</t>
  </si>
  <si>
    <t>Ricerca_notizie_sport</t>
  </si>
  <si>
    <t>Guardo_video_e_meme</t>
  </si>
  <si>
    <t>Pagine_musica_e_arte</t>
  </si>
  <si>
    <t>Scuola</t>
  </si>
  <si>
    <t>Facebook_leggo_post_pagine_seguite</t>
  </si>
  <si>
    <t>Instagram_guardo_reels</t>
  </si>
  <si>
    <t>Leggo_post_psicologia_veganesimo_astrologia_numerologia_e_aggiornamenti_manga</t>
  </si>
  <si>
    <t>Rispondo_amici_mandano_post</t>
  </si>
  <si>
    <t>Guardo_post_sport_e_notizie</t>
  </si>
  <si>
    <t>Inizio_controllo_profili_utili_es_universit</t>
  </si>
  <si>
    <t>_pagine_di_divulgazione_e_mi_perdo</t>
  </si>
  <si>
    <t>Scopro_cose_nuove</t>
  </si>
  <si>
    <t>Guardo_video</t>
  </si>
  <si>
    <t>Guardo_cose_divertenti_per_rallegrarmi_giornata</t>
  </si>
  <si>
    <t>Guardo_video_magic_the_gathering</t>
  </si>
  <si>
    <t>Ricerco_recensioni_prodotti</t>
  </si>
  <si>
    <t>Cerco_prodotti_usati_utili_per_me</t>
  </si>
  <si>
    <t>Guardo_cosa_fanno_amici</t>
  </si>
  <si>
    <t>Ascolto_guardo_musica_podcast</t>
  </si>
  <si>
    <t>Guardo_post_amici</t>
  </si>
  <si>
    <t>Condivido_contenuti_con_amici</t>
  </si>
  <si>
    <t>Se_annoiato_guardo_video_youtube_procastinando_studio</t>
  </si>
  <si>
    <t>Se_impegnato_guardo_video_rilassanti_prima_dormire</t>
  </si>
  <si>
    <t>Guardo_attualità</t>
  </si>
  <si>
    <t>Giornata_</t>
  </si>
  <si>
    <t>Giornata_Anime_e_comicit</t>
  </si>
  <si>
    <t>Giornata_Ascolto_guardo_musica_podcast</t>
  </si>
  <si>
    <t>Giornata_Cerco_prodotti_usati_utili_per_me</t>
  </si>
  <si>
    <t>Giornata_Comunicazione</t>
  </si>
  <si>
    <t>Giornata_Condivido_contenuti_con_amici</t>
  </si>
  <si>
    <t>Giornata_Condivido_post</t>
  </si>
  <si>
    <t>Giornata_Discuto_mie_idee</t>
  </si>
  <si>
    <t>Giornata_Facebook_leggo_post_pagine_seguite</t>
  </si>
  <si>
    <t>Giornata_Guardo_attualit</t>
  </si>
  <si>
    <t>Giornata_Guardo_contenuti_altri</t>
  </si>
  <si>
    <t>Giornata_Guardo_cosa_fanno_altre_persone</t>
  </si>
  <si>
    <t>Giornata_Guardo_cosa_fanno_amici</t>
  </si>
  <si>
    <t>Giornata_Guardo_cosa_fanno_amici_instagram</t>
  </si>
  <si>
    <t>Giornata_Guardo_cose_divertenti_per_rallegrarmi_giornata</t>
  </si>
  <si>
    <t>Giornata_Guardo_foto</t>
  </si>
  <si>
    <t>Giornata_Guardo_homepage</t>
  </si>
  <si>
    <t>Giornata_Guardo_i_miei_per_te_tiktok</t>
  </si>
  <si>
    <t>Giornata_Guardo_influencer_e_amici</t>
  </si>
  <si>
    <t>Giornata_Guardo_interessi</t>
  </si>
  <si>
    <t>Giornata_Guardo_meme</t>
  </si>
  <si>
    <t>Giornata_Guardo_post_amici</t>
  </si>
  <si>
    <t>Giornata_Guardo_post_sport_e_notizie</t>
  </si>
  <si>
    <t>Giornata_Guardo_ricette</t>
  </si>
  <si>
    <t>Giornata_Guardo_snap_inviati_a_me_e_ricambio</t>
  </si>
  <si>
    <t>Giornata_Guardo_storie</t>
  </si>
  <si>
    <t>Giornata_Guardo_streaming_twitch</t>
  </si>
  <si>
    <t>Giornata_Guardo_tiktok</t>
  </si>
  <si>
    <t>Giornata_Guardo_video</t>
  </si>
  <si>
    <t>Giornata_Guardo_video_e_meme</t>
  </si>
  <si>
    <t>Giornata_Guardo_video_magic_the_gathering</t>
  </si>
  <si>
    <t>Giornata_Guardo_video_post_storie_instagram</t>
  </si>
  <si>
    <t>Giornata_Guardo_video_youtube</t>
  </si>
  <si>
    <t>Giornata_Guardo_vita_altri_e_cerco_ispirazione</t>
  </si>
  <si>
    <t>Giornata_Guardo_whatsapp</t>
  </si>
  <si>
    <t>Giornata_Inizio_controllo_profili_utili_es_universit</t>
  </si>
  <si>
    <t>Giornata_Instagram_condivido_musica_storie</t>
  </si>
  <si>
    <t>Giornata_Instagram_guardo_reels</t>
  </si>
  <si>
    <t>Giornata_Intrattenimento</t>
  </si>
  <si>
    <t>Giornata_Leggo_post_psicologia_veganesimo_astrologia_numerologia_e_aggiornamenti_manga</t>
  </si>
  <si>
    <t>Giornata_Mando_reels_ad_amici</t>
  </si>
  <si>
    <t>Giornata_Messaggi</t>
  </si>
  <si>
    <t>Giornata_Messaggi_con_amici</t>
  </si>
  <si>
    <t>Giornata_Messaggi_con_persone_care</t>
  </si>
  <si>
    <t>Giornata_Ognitanto_pubblico_qualcosa</t>
  </si>
  <si>
    <t>Giornata_Pagine_cultura_e_intrattenimento</t>
  </si>
  <si>
    <t>Giornata_Pagine_musica_e_arte</t>
  </si>
  <si>
    <t>Giornata_Passatempo</t>
  </si>
  <si>
    <t>Giornata_Passatempo_tiktok</t>
  </si>
  <si>
    <t>Giornata_Posto_storie_instagram_perch</t>
  </si>
  <si>
    <t>Giornata_Pubblico</t>
  </si>
  <si>
    <t>Giornata_Pubblico_contenuti_intrattenimento_life_style</t>
  </si>
  <si>
    <t>Giornata_Relax_guardando_video_funny</t>
  </si>
  <si>
    <t>Giornata_Ricerca_informazioni</t>
  </si>
  <si>
    <t>Giornata_Ricerca_informazioni_e_contatti_utili</t>
  </si>
  <si>
    <t>Giornata_Ricerca_informazioni_interessi</t>
  </si>
  <si>
    <t>Giornata_Ricerca_notizie_sport</t>
  </si>
  <si>
    <t>Giornata_Ricerco_recensioni_prodotti</t>
  </si>
  <si>
    <t>Giornata_Rispondo_amici_mandano_post</t>
  </si>
  <si>
    <t>Giornata_Scopro_cose_nuove</t>
  </si>
  <si>
    <t>Giornata_Scorro_home_instagram</t>
  </si>
  <si>
    <t>Giornata_Scrolling</t>
  </si>
  <si>
    <t>Giornata_Scrollo_instagram_per_distrarmi_da_pensieri_e_problemi_conseguenti</t>
  </si>
  <si>
    <t>Giornata_Scuola</t>
  </si>
  <si>
    <t>Giornata_Se_annoiato_guardo_video_youtube_procastinando_studio</t>
  </si>
  <si>
    <t>Giornata_Se_impegnato_guardo_video_rilassanti_prima_dormire</t>
  </si>
  <si>
    <t>Giornata_Seguo_persone_mi_piacciono</t>
  </si>
  <si>
    <t>Giornata_Tiktok_utente_passiva</t>
  </si>
  <si>
    <t>Giornata__e_challenge_tiktok</t>
  </si>
  <si>
    <t>Giornata__pagine_di_divulgazione_e_mi_perdo</t>
  </si>
  <si>
    <t>Giornata__temporanee</t>
  </si>
  <si>
    <t>Guardo_video_post_storie_instagram Guardo_i_miei_per_te_tiktok Posto_storie_instagram_perchè_temporanee Passatempo Pagine_cultura_e_intrattenimento Anime_e_comicità_e_challenge_tiktok Tiktok_utente_passiva Insta</t>
  </si>
  <si>
    <t>Numero parole differenti: 71.     Numero casi: 70</t>
  </si>
  <si>
    <t>Deviazione standard</t>
  </si>
  <si>
    <t>Esserti amico:</t>
  </si>
  <si>
    <t>0 - 5</t>
  </si>
  <si>
    <t>Giornata_Guardo_video_post_storie_instagram x Giudi_F</t>
  </si>
  <si>
    <t>10.8</t>
  </si>
  <si>
    <t>20.1</t>
  </si>
  <si>
    <t>Il valore di X quadro non è significativo dato che vi sono frequenze attese minori di 1. Fare riferimento ai residui standardizzati.</t>
  </si>
  <si>
    <t>Giornata_Guardo_video_post_storie_instagram x Giudi_G</t>
  </si>
  <si>
    <t>16.3</t>
  </si>
  <si>
    <t>17.8</t>
  </si>
  <si>
    <t>4.7</t>
  </si>
  <si>
    <t>Giornata_Guardo_video_post_storie_instagram x Giud_self</t>
  </si>
  <si>
    <t>Giornata_Guardo_video_post_storie_instagram x Paragone</t>
  </si>
  <si>
    <t>12.4</t>
  </si>
  <si>
    <t>20.9</t>
  </si>
  <si>
    <t>Giornata_Guardo_video_post_storie_instagram x Friend</t>
  </si>
  <si>
    <t>Giornata_Ricerca_informazioni x Giudi_F</t>
  </si>
  <si>
    <t>Giornata_Ricerca_informazioni x Giudi_G</t>
  </si>
  <si>
    <t>Giornata_Ricerca_informazioni x Giud_self</t>
  </si>
  <si>
    <t>Giornata_Ricerca_informazioni x Paragone</t>
  </si>
  <si>
    <t>X quadro = 3.1. Significatività = 0.377</t>
  </si>
  <si>
    <t>V di Cramer = 0.21</t>
  </si>
  <si>
    <t>Giornata_Ricerca_informazioni x Friend</t>
  </si>
  <si>
    <t>Giornata_Messaggi x Giudi_F</t>
  </si>
  <si>
    <t>9.1</t>
  </si>
  <si>
    <t>16.8</t>
  </si>
  <si>
    <t>Giornata_Messaggi x Giudi_G</t>
  </si>
  <si>
    <t>14.9</t>
  </si>
  <si>
    <t>Giornata_Messaggi x Giud_self</t>
  </si>
  <si>
    <t>17.3</t>
  </si>
  <si>
    <t>Giornata_Messaggi x Paragone</t>
  </si>
  <si>
    <t>8.8</t>
  </si>
  <si>
    <t>X quadro = 2.88. Significatività = 0.41</t>
  </si>
  <si>
    <t>V di Cramer = 0.2</t>
  </si>
  <si>
    <t>Giornata_Messaggi x Friend</t>
  </si>
  <si>
    <t>14.3</t>
  </si>
  <si>
    <t>6.3</t>
  </si>
  <si>
    <t>Giornata_Passatempo x Giudi_F</t>
  </si>
  <si>
    <t>21.2</t>
  </si>
  <si>
    <t>Giornata_Passatempo x Giudi_G</t>
  </si>
  <si>
    <t>17.2</t>
  </si>
  <si>
    <t>18.8</t>
  </si>
  <si>
    <t>Giornata_Passatempo x Giud_self</t>
  </si>
  <si>
    <t>Giornata_Passatempo x Paragone</t>
  </si>
  <si>
    <t>13.1</t>
  </si>
  <si>
    <t>22.1</t>
  </si>
  <si>
    <t>4.6</t>
  </si>
  <si>
    <t>Giornata_Passatempo x Friend</t>
  </si>
  <si>
    <t>14.7</t>
  </si>
  <si>
    <t>Giornata_Messaggi_con_amici x Giudi_F</t>
  </si>
  <si>
    <t>Giornata_Messaggi_con_amici x Giudi_G</t>
  </si>
  <si>
    <t>Giornata_Messaggi_con_amici x Giud_self</t>
  </si>
  <si>
    <t>Giornata_Messaggi_con_amici x Paragone</t>
  </si>
  <si>
    <t>Giornata_Messaggi_con_amici x Friend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</si>
</sst>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Arial"/>
      <family val="2"/>
    </font>
    <font>
      <b/>
      <sz val="12"/>
      <color rgb="FF000000"/>
      <name val="Arial"/>
      <family val="2"/>
    </font>
    <font>
      <sz val="12"/>
      <color theme="1"/>
      <name val="Calibri (Corpo)"/>
    </font>
    <font>
      <sz val="12"/>
      <color rgb="FF000000"/>
      <name val="Calibri"/>
      <family val="2"/>
      <scheme val="minor"/>
    </font>
    <font>
      <i/>
      <sz val="12"/>
      <color rgb="FFFF0000"/>
      <name val="Arial"/>
      <family val="2"/>
    </font>
    <font>
      <i/>
      <sz val="12"/>
      <color rgb="FF000000"/>
      <name val="Arial"/>
      <family val="2"/>
    </font>
    <font>
      <sz val="12"/>
      <color theme="1"/>
      <name val="Arial"/>
      <family val="2"/>
    </font>
    <font>
      <sz val="14"/>
      <color rgb="FF000000"/>
      <name val="Arial"/>
      <family val="2"/>
    </font>
    <font>
      <b/>
      <sz val="14"/>
      <color rgb="FF000000"/>
      <name val="Arial"/>
      <family val="2"/>
    </font>
    <font>
      <i/>
      <sz val="14"/>
      <color rgb="FF000000"/>
      <name val="Arial"/>
      <family val="2"/>
    </font>
    <font>
      <i/>
      <sz val="14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0" xfId="0" applyFont="1" applyAlignment="1"/>
    <xf numFmtId="0" fontId="4" fillId="0" borderId="0" xfId="0" applyFont="1"/>
    <xf numFmtId="9" fontId="3" fillId="0" borderId="0" xfId="0" applyNumberFormat="1" applyFont="1"/>
    <xf numFmtId="0" fontId="6" fillId="0" borderId="0" xfId="0" applyFont="1" applyAlignment="1">
      <alignment vertical="center"/>
    </xf>
    <xf numFmtId="0" fontId="5" fillId="0" borderId="0" xfId="0" applyFont="1" applyAlignment="1">
      <alignment horizontal="center" wrapText="1"/>
    </xf>
    <xf numFmtId="0" fontId="4" fillId="0" borderId="0" xfId="0" applyFont="1" applyAlignment="1"/>
    <xf numFmtId="0" fontId="3" fillId="0" borderId="0" xfId="0" applyFont="1"/>
    <xf numFmtId="0" fontId="2" fillId="0" borderId="0" xfId="0" applyFont="1"/>
    <xf numFmtId="0" fontId="2" fillId="3" borderId="0" xfId="0" applyFont="1" applyFill="1"/>
    <xf numFmtId="0" fontId="2" fillId="2" borderId="0" xfId="0" applyFont="1" applyFill="1"/>
    <xf numFmtId="0" fontId="7" fillId="0" borderId="0" xfId="0" applyFont="1"/>
    <xf numFmtId="0" fontId="8" fillId="0" borderId="0" xfId="0" applyFont="1"/>
    <xf numFmtId="2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/>
    <xf numFmtId="2" fontId="2" fillId="0" borderId="0" xfId="0" applyNumberFormat="1" applyFont="1"/>
    <xf numFmtId="0" fontId="2" fillId="0" borderId="0" xfId="0" applyFont="1" applyAlignment="1">
      <alignment vertical="center"/>
    </xf>
    <xf numFmtId="0" fontId="9" fillId="0" borderId="0" xfId="0" applyNumberFormat="1" applyFont="1"/>
    <xf numFmtId="0" fontId="2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3" fillId="0" borderId="0" xfId="0" applyFont="1"/>
    <xf numFmtId="0" fontId="4" fillId="0" borderId="0" xfId="0" applyFont="1"/>
    <xf numFmtId="0" fontId="3" fillId="0" borderId="0" xfId="0" applyFont="1"/>
    <xf numFmtId="0" fontId="1" fillId="0" borderId="0" xfId="0" applyFont="1"/>
    <xf numFmtId="0" fontId="11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/>
    <xf numFmtId="0" fontId="11" fillId="0" borderId="0" xfId="0" applyFont="1"/>
    <xf numFmtId="0" fontId="10" fillId="0" borderId="0" xfId="0" applyFont="1"/>
    <xf numFmtId="0" fontId="0" fillId="3" borderId="0" xfId="0" applyFill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3A200B-C0F0-405E-97E9-69AC52F37020}">
  <dimension ref="A4:X80"/>
  <sheetViews>
    <sheetView topLeftCell="A2" zoomScaleNormal="100" workbookViewId="0">
      <selection activeCell="L8" sqref="L8"/>
    </sheetView>
  </sheetViews>
  <sheetFormatPr baseColWidth="10" defaultColWidth="8.83203125" defaultRowHeight="16" x14ac:dyDescent="0.2"/>
  <cols>
    <col min="1" max="3" width="8.83203125" style="14"/>
    <col min="4" max="4" width="11.6640625" style="14" customWidth="1"/>
    <col min="5" max="5" width="12.83203125" style="14" customWidth="1"/>
    <col min="6" max="6" width="11.1640625" style="14" customWidth="1"/>
    <col min="7" max="7" width="12.1640625" style="14" customWidth="1"/>
    <col min="8" max="8" width="9.6640625" style="14" customWidth="1"/>
    <col min="9" max="9" width="7.5" style="14" customWidth="1"/>
    <col min="10" max="10" width="8.83203125" style="14"/>
    <col min="11" max="11" width="11" style="14" customWidth="1"/>
    <col min="12" max="15" width="8.83203125" style="14"/>
    <col min="16" max="16" width="16.33203125" style="14" customWidth="1"/>
    <col min="17" max="17" width="10.1640625" style="14" customWidth="1"/>
    <col min="18" max="19" width="8.83203125" style="14"/>
    <col min="20" max="20" width="6.5" style="14" customWidth="1"/>
    <col min="21" max="21" width="8.6640625" style="14" customWidth="1"/>
    <col min="22" max="22" width="8.1640625" style="14" customWidth="1"/>
    <col min="23" max="23" width="6.83203125" style="14" customWidth="1"/>
    <col min="24" max="24" width="8.83203125" style="19"/>
    <col min="25" max="16384" width="8.83203125" style="14"/>
  </cols>
  <sheetData>
    <row r="4" spans="1:24" x14ac:dyDescent="0.2">
      <c r="A4" s="14" t="s">
        <v>0</v>
      </c>
      <c r="B4" s="14" t="s">
        <v>1</v>
      </c>
      <c r="C4" s="14" t="s">
        <v>2</v>
      </c>
      <c r="D4" s="14" t="s">
        <v>65</v>
      </c>
      <c r="E4" s="14" t="s">
        <v>3</v>
      </c>
      <c r="F4" s="14" t="s">
        <v>4</v>
      </c>
      <c r="G4" s="14" t="s">
        <v>28</v>
      </c>
      <c r="H4" s="14" t="s">
        <v>29</v>
      </c>
      <c r="I4" s="14" t="s">
        <v>5</v>
      </c>
      <c r="J4" s="14" t="s">
        <v>6</v>
      </c>
      <c r="K4" s="14" t="s">
        <v>7</v>
      </c>
      <c r="L4" s="14" t="s">
        <v>8</v>
      </c>
      <c r="M4" s="14" t="s">
        <v>9</v>
      </c>
      <c r="N4" s="14" t="s">
        <v>11</v>
      </c>
      <c r="O4" s="14" t="s">
        <v>10</v>
      </c>
      <c r="P4" s="14" t="s">
        <v>64</v>
      </c>
      <c r="Q4" s="14" t="s">
        <v>12</v>
      </c>
      <c r="R4" s="14" t="s">
        <v>13</v>
      </c>
      <c r="S4" s="14" t="s">
        <v>14</v>
      </c>
      <c r="T4" s="14" t="s">
        <v>15</v>
      </c>
      <c r="U4" s="14" t="s">
        <v>16</v>
      </c>
      <c r="V4" s="14" t="s">
        <v>17</v>
      </c>
      <c r="W4" s="14" t="s">
        <v>18</v>
      </c>
      <c r="X4" s="19" t="s">
        <v>19</v>
      </c>
    </row>
    <row r="5" spans="1:24" x14ac:dyDescent="0.2">
      <c r="A5" s="14">
        <f>1</f>
        <v>1</v>
      </c>
      <c r="B5" s="20">
        <v>20</v>
      </c>
      <c r="C5" s="14">
        <v>0</v>
      </c>
      <c r="D5" s="14" t="s">
        <v>20</v>
      </c>
      <c r="E5" s="20" t="s">
        <v>21</v>
      </c>
      <c r="F5" s="14" t="s">
        <v>22</v>
      </c>
      <c r="G5" s="14" t="s">
        <v>20</v>
      </c>
      <c r="H5" s="14" t="s">
        <v>20</v>
      </c>
      <c r="I5" s="14">
        <v>1</v>
      </c>
      <c r="J5" s="14">
        <v>1</v>
      </c>
      <c r="K5" s="14" t="s">
        <v>20</v>
      </c>
      <c r="L5" s="14">
        <v>1</v>
      </c>
      <c r="M5" s="14">
        <v>0</v>
      </c>
      <c r="N5" s="14">
        <v>0</v>
      </c>
      <c r="O5" s="14">
        <v>0</v>
      </c>
      <c r="P5" s="14" t="s">
        <v>20</v>
      </c>
      <c r="Q5" s="14">
        <v>2</v>
      </c>
      <c r="R5" s="14">
        <v>2</v>
      </c>
      <c r="S5" s="14">
        <v>7</v>
      </c>
      <c r="T5" s="14">
        <v>9</v>
      </c>
      <c r="U5" s="14">
        <v>1</v>
      </c>
      <c r="V5" s="14">
        <v>3</v>
      </c>
      <c r="W5" s="14">
        <v>4</v>
      </c>
      <c r="X5" s="19" t="s">
        <v>52</v>
      </c>
    </row>
    <row r="6" spans="1:24" x14ac:dyDescent="0.2">
      <c r="A6" s="14">
        <f>A5+1</f>
        <v>2</v>
      </c>
      <c r="B6" s="20">
        <v>21</v>
      </c>
      <c r="C6" s="14">
        <v>0</v>
      </c>
      <c r="D6" s="14" t="s">
        <v>20</v>
      </c>
      <c r="E6" s="20" t="s">
        <v>34</v>
      </c>
      <c r="F6" s="14" t="s">
        <v>25</v>
      </c>
      <c r="G6" s="14" t="s">
        <v>20</v>
      </c>
      <c r="H6" s="14" t="s">
        <v>20</v>
      </c>
      <c r="I6" s="14">
        <v>2</v>
      </c>
      <c r="J6" s="14">
        <v>1</v>
      </c>
      <c r="K6" s="14" t="s">
        <v>20</v>
      </c>
      <c r="L6" s="14">
        <v>1</v>
      </c>
      <c r="M6" s="14">
        <v>0</v>
      </c>
      <c r="N6" s="14">
        <v>1</v>
      </c>
      <c r="O6" s="14">
        <v>0</v>
      </c>
      <c r="P6" s="14" t="s">
        <v>20</v>
      </c>
      <c r="Q6" s="14">
        <v>5</v>
      </c>
      <c r="R6" s="14">
        <v>1</v>
      </c>
      <c r="S6" s="14">
        <v>8</v>
      </c>
      <c r="T6" s="14">
        <v>8</v>
      </c>
      <c r="U6" s="14">
        <v>1</v>
      </c>
      <c r="V6" s="14">
        <v>2</v>
      </c>
      <c r="W6" s="14">
        <v>5</v>
      </c>
      <c r="X6" s="19" t="s">
        <v>66</v>
      </c>
    </row>
    <row r="7" spans="1:24" x14ac:dyDescent="0.2">
      <c r="A7" s="14">
        <f t="shared" ref="A7:A70" si="0">A6+1</f>
        <v>3</v>
      </c>
      <c r="B7" s="20">
        <v>17</v>
      </c>
      <c r="C7" s="14">
        <v>1</v>
      </c>
      <c r="D7" s="14" t="s">
        <v>20</v>
      </c>
      <c r="E7" s="20" t="s">
        <v>34</v>
      </c>
      <c r="F7" s="14" t="s">
        <v>20</v>
      </c>
      <c r="G7" s="14" t="s">
        <v>20</v>
      </c>
      <c r="H7" s="14" t="s">
        <v>20</v>
      </c>
      <c r="I7" s="14">
        <v>1</v>
      </c>
      <c r="J7" s="14">
        <v>1</v>
      </c>
      <c r="K7" s="14" t="s">
        <v>20</v>
      </c>
      <c r="L7" s="14">
        <v>0</v>
      </c>
      <c r="M7" s="14">
        <v>0</v>
      </c>
      <c r="N7" s="14">
        <v>1</v>
      </c>
      <c r="O7" s="14">
        <v>0</v>
      </c>
      <c r="P7" s="14" t="s">
        <v>20</v>
      </c>
      <c r="Q7" s="14">
        <v>1</v>
      </c>
      <c r="R7" s="14">
        <v>1</v>
      </c>
      <c r="S7" s="14">
        <v>6</v>
      </c>
      <c r="T7" s="14">
        <v>7</v>
      </c>
      <c r="U7" s="14">
        <v>1</v>
      </c>
      <c r="V7" s="14">
        <v>3</v>
      </c>
      <c r="W7" s="14">
        <v>4</v>
      </c>
      <c r="X7" s="19" t="s">
        <v>67</v>
      </c>
    </row>
    <row r="8" spans="1:24" x14ac:dyDescent="0.2">
      <c r="A8" s="14">
        <f t="shared" si="0"/>
        <v>4</v>
      </c>
      <c r="B8" s="20">
        <v>16</v>
      </c>
      <c r="C8" s="14">
        <v>0</v>
      </c>
      <c r="D8" s="14" t="s">
        <v>20</v>
      </c>
      <c r="E8" s="20" t="s">
        <v>21</v>
      </c>
      <c r="F8" s="14" t="s">
        <v>20</v>
      </c>
      <c r="G8" s="14" t="s">
        <v>20</v>
      </c>
      <c r="H8" s="14" t="s">
        <v>20</v>
      </c>
      <c r="I8" s="14">
        <v>2</v>
      </c>
      <c r="J8" s="14">
        <v>1</v>
      </c>
      <c r="K8" s="14" t="s">
        <v>20</v>
      </c>
      <c r="L8" s="14">
        <v>1</v>
      </c>
      <c r="M8" s="14">
        <v>1</v>
      </c>
      <c r="N8" s="14">
        <v>0</v>
      </c>
      <c r="O8" s="14">
        <v>0</v>
      </c>
      <c r="P8" s="14" t="s">
        <v>20</v>
      </c>
      <c r="Q8" s="14">
        <v>2</v>
      </c>
      <c r="R8" s="14">
        <v>1</v>
      </c>
      <c r="S8" s="14">
        <v>6</v>
      </c>
      <c r="T8" s="14">
        <v>8</v>
      </c>
      <c r="U8" s="14">
        <v>2</v>
      </c>
      <c r="V8" s="14">
        <v>1</v>
      </c>
      <c r="W8" s="14">
        <v>3</v>
      </c>
      <c r="X8" s="19" t="s">
        <v>53</v>
      </c>
    </row>
    <row r="9" spans="1:24" x14ac:dyDescent="0.2">
      <c r="A9" s="14">
        <f t="shared" si="0"/>
        <v>5</v>
      </c>
      <c r="B9" s="20">
        <v>19</v>
      </c>
      <c r="C9" s="14">
        <v>0</v>
      </c>
      <c r="D9" s="14" t="s">
        <v>20</v>
      </c>
      <c r="E9" s="20" t="s">
        <v>21</v>
      </c>
      <c r="F9" s="14" t="s">
        <v>38</v>
      </c>
      <c r="G9" s="14" t="s">
        <v>20</v>
      </c>
      <c r="H9" s="14" t="s">
        <v>20</v>
      </c>
      <c r="I9" s="14">
        <v>2</v>
      </c>
      <c r="J9" s="14">
        <v>1</v>
      </c>
      <c r="K9" s="14" t="s">
        <v>20</v>
      </c>
      <c r="L9" s="14">
        <v>0</v>
      </c>
      <c r="M9" s="14">
        <v>1</v>
      </c>
      <c r="N9" s="14">
        <v>1</v>
      </c>
      <c r="O9" s="14">
        <v>0</v>
      </c>
      <c r="P9" s="14" t="s">
        <v>20</v>
      </c>
      <c r="Q9" s="14">
        <v>3</v>
      </c>
      <c r="R9" s="14">
        <v>1</v>
      </c>
      <c r="S9" s="14">
        <v>6</v>
      </c>
      <c r="T9" s="14">
        <v>7</v>
      </c>
      <c r="U9" s="14">
        <v>1</v>
      </c>
      <c r="V9" s="14">
        <v>1</v>
      </c>
      <c r="W9" s="14">
        <v>3</v>
      </c>
      <c r="X9" s="19" t="s">
        <v>54</v>
      </c>
    </row>
    <row r="10" spans="1:24" x14ac:dyDescent="0.2">
      <c r="A10" s="14">
        <f t="shared" si="0"/>
        <v>6</v>
      </c>
      <c r="B10" s="20">
        <v>19</v>
      </c>
      <c r="C10" s="14">
        <v>0</v>
      </c>
      <c r="D10" s="14" t="s">
        <v>20</v>
      </c>
      <c r="E10" s="20" t="s">
        <v>34</v>
      </c>
      <c r="F10" s="14" t="s">
        <v>21</v>
      </c>
      <c r="G10" s="14" t="s">
        <v>20</v>
      </c>
      <c r="H10" s="14" t="s">
        <v>20</v>
      </c>
      <c r="I10" s="14">
        <v>2</v>
      </c>
      <c r="J10" s="14">
        <v>1</v>
      </c>
      <c r="K10" s="14" t="s">
        <v>20</v>
      </c>
      <c r="L10" s="14">
        <v>0</v>
      </c>
      <c r="M10" s="14">
        <v>1</v>
      </c>
      <c r="N10" s="14">
        <v>0</v>
      </c>
      <c r="O10" s="14">
        <v>0</v>
      </c>
      <c r="P10" s="14" t="s">
        <v>20</v>
      </c>
      <c r="Q10" s="14">
        <v>4</v>
      </c>
      <c r="R10" s="14">
        <v>1</v>
      </c>
      <c r="S10" s="14">
        <v>7</v>
      </c>
      <c r="T10" s="14">
        <v>7</v>
      </c>
      <c r="U10" s="14">
        <v>1</v>
      </c>
      <c r="V10" s="14">
        <v>3</v>
      </c>
      <c r="W10" s="14">
        <v>4</v>
      </c>
      <c r="X10" s="19" t="s">
        <v>68</v>
      </c>
    </row>
    <row r="11" spans="1:24" x14ac:dyDescent="0.2">
      <c r="A11" s="14">
        <f t="shared" si="0"/>
        <v>7</v>
      </c>
      <c r="B11" s="20">
        <v>22</v>
      </c>
      <c r="C11" s="14">
        <v>0</v>
      </c>
      <c r="D11" s="14" t="s">
        <v>20</v>
      </c>
      <c r="E11" s="20" t="s">
        <v>21</v>
      </c>
      <c r="F11" s="14" t="s">
        <v>20</v>
      </c>
      <c r="G11" s="14" t="s">
        <v>20</v>
      </c>
      <c r="H11" s="14" t="s">
        <v>20</v>
      </c>
      <c r="I11" s="14">
        <v>2</v>
      </c>
      <c r="J11" s="14">
        <v>1</v>
      </c>
      <c r="K11" s="14" t="s">
        <v>20</v>
      </c>
      <c r="L11" s="14">
        <v>1</v>
      </c>
      <c r="M11" s="14">
        <v>1</v>
      </c>
      <c r="N11" s="14">
        <v>0</v>
      </c>
      <c r="O11" s="14">
        <v>0</v>
      </c>
      <c r="P11" s="14" t="s">
        <v>20</v>
      </c>
      <c r="Q11" s="14">
        <v>5</v>
      </c>
      <c r="R11" s="14">
        <v>2</v>
      </c>
      <c r="S11" s="14">
        <v>7</v>
      </c>
      <c r="T11" s="14">
        <v>8</v>
      </c>
      <c r="U11" s="14">
        <v>1</v>
      </c>
      <c r="V11" s="14">
        <v>3</v>
      </c>
      <c r="W11" s="14">
        <v>4</v>
      </c>
      <c r="X11" s="19" t="s">
        <v>582</v>
      </c>
    </row>
    <row r="12" spans="1:24" x14ac:dyDescent="0.2">
      <c r="A12" s="14">
        <f t="shared" si="0"/>
        <v>8</v>
      </c>
      <c r="B12" s="20">
        <v>20</v>
      </c>
      <c r="C12" s="14">
        <v>0</v>
      </c>
      <c r="D12" s="14" t="s">
        <v>20</v>
      </c>
      <c r="E12" s="20" t="s">
        <v>21</v>
      </c>
      <c r="F12" s="20" t="s">
        <v>34</v>
      </c>
      <c r="G12" s="14" t="s">
        <v>20</v>
      </c>
      <c r="H12" s="14" t="s">
        <v>20</v>
      </c>
      <c r="I12" s="14">
        <v>2</v>
      </c>
      <c r="J12" s="14">
        <v>1</v>
      </c>
      <c r="K12" s="14" t="s">
        <v>20</v>
      </c>
      <c r="L12" s="14">
        <v>0</v>
      </c>
      <c r="M12" s="14">
        <v>1</v>
      </c>
      <c r="N12" s="14">
        <v>1</v>
      </c>
      <c r="O12" s="14">
        <v>0</v>
      </c>
      <c r="P12" s="14" t="s">
        <v>20</v>
      </c>
      <c r="Q12" s="14">
        <v>4</v>
      </c>
      <c r="R12" s="14">
        <v>1</v>
      </c>
      <c r="S12" s="14">
        <v>7</v>
      </c>
      <c r="T12" s="14">
        <v>9</v>
      </c>
      <c r="U12" s="14">
        <v>1</v>
      </c>
      <c r="V12" s="14">
        <v>2</v>
      </c>
      <c r="W12" s="14">
        <v>4</v>
      </c>
      <c r="X12" s="19" t="s">
        <v>583</v>
      </c>
    </row>
    <row r="13" spans="1:24" x14ac:dyDescent="0.2">
      <c r="A13" s="14">
        <f t="shared" si="0"/>
        <v>9</v>
      </c>
      <c r="B13" s="20">
        <v>17</v>
      </c>
      <c r="C13" s="14">
        <v>0</v>
      </c>
      <c r="D13" s="14" t="s">
        <v>20</v>
      </c>
      <c r="E13" s="20" t="s">
        <v>21</v>
      </c>
      <c r="F13" s="14" t="s">
        <v>31</v>
      </c>
      <c r="G13" s="14" t="s">
        <v>20</v>
      </c>
      <c r="H13" s="14" t="s">
        <v>20</v>
      </c>
      <c r="I13" s="14">
        <v>2</v>
      </c>
      <c r="J13" s="14">
        <v>1</v>
      </c>
      <c r="K13" s="14" t="s">
        <v>20</v>
      </c>
      <c r="L13" s="14">
        <v>1</v>
      </c>
      <c r="M13" s="14">
        <v>1</v>
      </c>
      <c r="N13" s="14">
        <v>1</v>
      </c>
      <c r="O13" s="14">
        <v>0</v>
      </c>
      <c r="P13" s="14" t="s">
        <v>20</v>
      </c>
      <c r="Q13" s="14">
        <v>4</v>
      </c>
      <c r="R13" s="14">
        <v>2</v>
      </c>
      <c r="S13" s="14">
        <v>2</v>
      </c>
      <c r="T13" s="14">
        <v>1</v>
      </c>
      <c r="U13" s="14">
        <v>1</v>
      </c>
      <c r="V13" s="14">
        <v>3</v>
      </c>
      <c r="W13" s="14">
        <v>3</v>
      </c>
      <c r="X13" s="19" t="s">
        <v>589</v>
      </c>
    </row>
    <row r="14" spans="1:24" s="21" customFormat="1" x14ac:dyDescent="0.2">
      <c r="A14" s="21">
        <f t="shared" si="0"/>
        <v>10</v>
      </c>
      <c r="B14" s="22">
        <v>27</v>
      </c>
      <c r="C14" s="21">
        <v>0</v>
      </c>
      <c r="D14" s="21" t="s">
        <v>20</v>
      </c>
      <c r="E14" s="22" t="s">
        <v>22</v>
      </c>
      <c r="F14" s="21" t="s">
        <v>20</v>
      </c>
      <c r="G14" s="21" t="s">
        <v>20</v>
      </c>
      <c r="H14" s="21" t="s">
        <v>20</v>
      </c>
      <c r="I14" s="21">
        <v>1</v>
      </c>
      <c r="J14" s="21">
        <v>1</v>
      </c>
      <c r="K14" s="21" t="s">
        <v>20</v>
      </c>
      <c r="L14" s="21">
        <v>1</v>
      </c>
      <c r="M14" s="21">
        <v>0</v>
      </c>
      <c r="N14" s="21">
        <v>1</v>
      </c>
      <c r="O14" s="21">
        <v>0</v>
      </c>
      <c r="P14" s="14" t="s">
        <v>20</v>
      </c>
      <c r="Q14" s="21">
        <v>1</v>
      </c>
      <c r="R14" s="21">
        <v>2</v>
      </c>
      <c r="S14" s="21">
        <v>7</v>
      </c>
      <c r="T14" s="21">
        <v>8</v>
      </c>
      <c r="U14" s="21">
        <v>1</v>
      </c>
      <c r="V14" s="21">
        <v>3</v>
      </c>
      <c r="W14" s="21">
        <v>4</v>
      </c>
      <c r="X14" s="23" t="s">
        <v>55</v>
      </c>
    </row>
    <row r="15" spans="1:24" x14ac:dyDescent="0.2">
      <c r="A15" s="14">
        <f t="shared" si="0"/>
        <v>11</v>
      </c>
      <c r="B15" s="20">
        <v>19</v>
      </c>
      <c r="C15" s="14">
        <v>1</v>
      </c>
      <c r="D15" s="14" t="s">
        <v>20</v>
      </c>
      <c r="E15" s="20" t="s">
        <v>34</v>
      </c>
      <c r="F15" s="14" t="s">
        <v>21</v>
      </c>
      <c r="G15" s="14" t="s">
        <v>20</v>
      </c>
      <c r="H15" s="14" t="s">
        <v>20</v>
      </c>
      <c r="I15" s="14">
        <v>1</v>
      </c>
      <c r="J15" s="14">
        <v>1</v>
      </c>
      <c r="K15" s="14" t="s">
        <v>20</v>
      </c>
      <c r="L15" s="14">
        <v>1</v>
      </c>
      <c r="M15" s="14">
        <v>1</v>
      </c>
      <c r="N15" s="14">
        <v>0</v>
      </c>
      <c r="O15" s="14">
        <v>0</v>
      </c>
      <c r="P15" s="14" t="s">
        <v>20</v>
      </c>
      <c r="Q15" s="14">
        <v>2</v>
      </c>
      <c r="R15" s="14">
        <v>1</v>
      </c>
      <c r="S15" s="14">
        <v>7</v>
      </c>
      <c r="T15" s="14">
        <v>7</v>
      </c>
      <c r="U15" s="14">
        <v>1</v>
      </c>
      <c r="V15" s="14">
        <v>1</v>
      </c>
      <c r="W15" s="14">
        <v>3</v>
      </c>
      <c r="X15" s="19" t="s">
        <v>69</v>
      </c>
    </row>
    <row r="16" spans="1:24" x14ac:dyDescent="0.2">
      <c r="A16" s="14">
        <f t="shared" si="0"/>
        <v>12</v>
      </c>
      <c r="B16" s="20">
        <v>23</v>
      </c>
      <c r="C16" s="14">
        <v>0</v>
      </c>
      <c r="D16" s="14" t="s">
        <v>20</v>
      </c>
      <c r="E16" s="20" t="s">
        <v>35</v>
      </c>
      <c r="F16" s="14" t="s">
        <v>22</v>
      </c>
      <c r="G16" s="14" t="s">
        <v>20</v>
      </c>
      <c r="H16" s="14" t="s">
        <v>20</v>
      </c>
      <c r="I16" s="14">
        <v>2</v>
      </c>
      <c r="J16" s="14">
        <v>1</v>
      </c>
      <c r="K16" s="14" t="s">
        <v>20</v>
      </c>
      <c r="L16" s="14">
        <v>1</v>
      </c>
      <c r="M16" s="14">
        <v>0</v>
      </c>
      <c r="N16" s="14">
        <v>0</v>
      </c>
      <c r="O16" s="14">
        <v>0</v>
      </c>
      <c r="P16" s="14" t="s">
        <v>20</v>
      </c>
      <c r="Q16" s="14">
        <v>2</v>
      </c>
      <c r="R16" s="14">
        <v>1</v>
      </c>
      <c r="S16" s="14">
        <v>5</v>
      </c>
      <c r="T16" s="14">
        <v>7</v>
      </c>
      <c r="U16" s="14">
        <v>1</v>
      </c>
      <c r="V16" s="14">
        <v>1</v>
      </c>
      <c r="W16" s="14">
        <v>5</v>
      </c>
      <c r="X16" s="19" t="s">
        <v>56</v>
      </c>
    </row>
    <row r="17" spans="1:24" x14ac:dyDescent="0.2">
      <c r="A17" s="14">
        <f t="shared" si="0"/>
        <v>13</v>
      </c>
      <c r="B17" s="20">
        <v>23</v>
      </c>
      <c r="C17" s="14">
        <v>1</v>
      </c>
      <c r="D17" s="14" t="s">
        <v>20</v>
      </c>
      <c r="E17" s="20" t="s">
        <v>21</v>
      </c>
      <c r="F17" s="14" t="s">
        <v>20</v>
      </c>
      <c r="G17" s="14" t="s">
        <v>20</v>
      </c>
      <c r="H17" s="14" t="s">
        <v>20</v>
      </c>
      <c r="I17" s="14">
        <v>2</v>
      </c>
      <c r="J17" s="14">
        <v>1</v>
      </c>
      <c r="K17" s="14" t="s">
        <v>20</v>
      </c>
      <c r="L17" s="14">
        <v>0</v>
      </c>
      <c r="M17" s="14">
        <v>1</v>
      </c>
      <c r="N17" s="14">
        <v>1</v>
      </c>
      <c r="O17" s="14">
        <v>0</v>
      </c>
      <c r="P17" s="14" t="s">
        <v>20</v>
      </c>
      <c r="Q17" s="14">
        <v>3</v>
      </c>
      <c r="R17" s="14">
        <v>1</v>
      </c>
      <c r="S17" s="14">
        <v>8</v>
      </c>
      <c r="T17" s="14">
        <v>8</v>
      </c>
      <c r="U17" s="14">
        <v>1</v>
      </c>
      <c r="V17" s="14">
        <v>3</v>
      </c>
      <c r="W17" s="14">
        <v>2</v>
      </c>
      <c r="X17" s="19" t="s">
        <v>57</v>
      </c>
    </row>
    <row r="18" spans="1:24" x14ac:dyDescent="0.2">
      <c r="A18" s="14">
        <f t="shared" si="0"/>
        <v>14</v>
      </c>
      <c r="B18" s="20">
        <v>21</v>
      </c>
      <c r="C18" s="14">
        <v>1</v>
      </c>
      <c r="D18" s="14" t="s">
        <v>20</v>
      </c>
      <c r="E18" s="20" t="s">
        <v>25</v>
      </c>
      <c r="F18" s="14" t="s">
        <v>20</v>
      </c>
      <c r="G18" s="14" t="s">
        <v>20</v>
      </c>
      <c r="H18" s="14" t="s">
        <v>20</v>
      </c>
      <c r="I18" s="14">
        <v>2</v>
      </c>
      <c r="J18" s="14">
        <v>1</v>
      </c>
      <c r="K18" s="14" t="s">
        <v>20</v>
      </c>
      <c r="L18" s="14">
        <v>1</v>
      </c>
      <c r="M18" s="14">
        <v>0</v>
      </c>
      <c r="N18" s="14">
        <v>1</v>
      </c>
      <c r="O18" s="14">
        <v>0</v>
      </c>
      <c r="P18" s="14" t="s">
        <v>20</v>
      </c>
      <c r="Q18" s="14">
        <v>5</v>
      </c>
      <c r="R18" s="14">
        <v>1</v>
      </c>
      <c r="S18" s="14">
        <v>7</v>
      </c>
      <c r="T18" s="14">
        <v>9</v>
      </c>
      <c r="U18" s="14">
        <v>1</v>
      </c>
      <c r="V18" s="14">
        <v>3</v>
      </c>
      <c r="W18" s="14">
        <v>5</v>
      </c>
      <c r="X18" s="19" t="s">
        <v>70</v>
      </c>
    </row>
    <row r="19" spans="1:24" x14ac:dyDescent="0.2">
      <c r="A19" s="14">
        <f t="shared" si="0"/>
        <v>15</v>
      </c>
      <c r="B19" s="20">
        <v>19</v>
      </c>
      <c r="C19" s="14">
        <v>0</v>
      </c>
      <c r="D19" s="14" t="s">
        <v>20</v>
      </c>
      <c r="E19" s="20" t="s">
        <v>21</v>
      </c>
      <c r="F19" s="14" t="s">
        <v>38</v>
      </c>
      <c r="G19" s="14" t="s">
        <v>20</v>
      </c>
      <c r="H19" s="14" t="s">
        <v>20</v>
      </c>
      <c r="I19" s="14">
        <v>2</v>
      </c>
      <c r="J19" s="14">
        <v>1</v>
      </c>
      <c r="K19" s="14" t="s">
        <v>20</v>
      </c>
      <c r="L19" s="14">
        <v>0</v>
      </c>
      <c r="M19" s="14">
        <v>1</v>
      </c>
      <c r="N19" s="14">
        <v>1</v>
      </c>
      <c r="O19" s="14">
        <v>0</v>
      </c>
      <c r="P19" s="14" t="s">
        <v>20</v>
      </c>
      <c r="Q19" s="14">
        <v>3</v>
      </c>
      <c r="R19" s="14">
        <v>1</v>
      </c>
      <c r="S19" s="14">
        <v>6</v>
      </c>
      <c r="T19" s="14">
        <v>7</v>
      </c>
      <c r="U19" s="14">
        <v>2</v>
      </c>
      <c r="V19" s="14">
        <v>2</v>
      </c>
      <c r="W19" s="14">
        <v>5</v>
      </c>
      <c r="X19" s="19" t="s">
        <v>584</v>
      </c>
    </row>
    <row r="20" spans="1:24" x14ac:dyDescent="0.2">
      <c r="A20" s="14">
        <f t="shared" si="0"/>
        <v>16</v>
      </c>
      <c r="B20" s="20">
        <v>19</v>
      </c>
      <c r="C20" s="14">
        <v>0</v>
      </c>
      <c r="D20" s="14" t="s">
        <v>20</v>
      </c>
      <c r="E20" s="20" t="s">
        <v>21</v>
      </c>
      <c r="F20" s="20" t="s">
        <v>34</v>
      </c>
      <c r="G20" s="14" t="s">
        <v>20</v>
      </c>
      <c r="H20" s="14" t="s">
        <v>20</v>
      </c>
      <c r="I20" s="14">
        <v>4</v>
      </c>
      <c r="J20" s="14">
        <v>1</v>
      </c>
      <c r="K20" s="14" t="s">
        <v>20</v>
      </c>
      <c r="L20" s="14">
        <v>1</v>
      </c>
      <c r="M20" s="14">
        <v>1</v>
      </c>
      <c r="N20" s="14">
        <v>1</v>
      </c>
      <c r="O20" s="14">
        <v>0</v>
      </c>
      <c r="P20" s="14" t="s">
        <v>20</v>
      </c>
      <c r="Q20" s="14">
        <v>4</v>
      </c>
      <c r="R20" s="14">
        <v>1</v>
      </c>
      <c r="S20" s="14">
        <v>7</v>
      </c>
      <c r="T20" s="14">
        <v>7</v>
      </c>
      <c r="U20" s="14">
        <v>1</v>
      </c>
      <c r="V20" s="14">
        <v>3</v>
      </c>
      <c r="W20" s="14">
        <v>3</v>
      </c>
      <c r="X20" s="19" t="s">
        <v>585</v>
      </c>
    </row>
    <row r="21" spans="1:24" x14ac:dyDescent="0.2">
      <c r="A21" s="14">
        <f t="shared" si="0"/>
        <v>17</v>
      </c>
      <c r="B21" s="20">
        <v>20</v>
      </c>
      <c r="C21" s="14">
        <v>0</v>
      </c>
      <c r="D21" s="14" t="s">
        <v>20</v>
      </c>
      <c r="E21" s="14" t="s">
        <v>38</v>
      </c>
      <c r="F21" s="14" t="s">
        <v>21</v>
      </c>
      <c r="G21" s="14" t="s">
        <v>20</v>
      </c>
      <c r="H21" s="14" t="s">
        <v>20</v>
      </c>
      <c r="I21" s="20">
        <v>2</v>
      </c>
      <c r="J21" s="20">
        <v>1</v>
      </c>
      <c r="K21" s="14" t="s">
        <v>20</v>
      </c>
      <c r="L21" s="14">
        <v>0</v>
      </c>
      <c r="M21" s="14">
        <v>1</v>
      </c>
      <c r="N21" s="14">
        <v>1</v>
      </c>
      <c r="O21" s="14">
        <v>0</v>
      </c>
      <c r="P21" s="14" t="s">
        <v>20</v>
      </c>
      <c r="Q21" s="20">
        <v>5</v>
      </c>
      <c r="R21" s="20">
        <v>1</v>
      </c>
      <c r="S21" s="20">
        <v>7</v>
      </c>
      <c r="T21" s="20">
        <v>7</v>
      </c>
      <c r="U21" s="20">
        <v>1</v>
      </c>
      <c r="V21" s="20">
        <v>3</v>
      </c>
      <c r="W21" s="20">
        <v>4</v>
      </c>
      <c r="X21" s="19" t="s">
        <v>586</v>
      </c>
    </row>
    <row r="22" spans="1:24" x14ac:dyDescent="0.2">
      <c r="A22" s="14">
        <f t="shared" si="0"/>
        <v>18</v>
      </c>
      <c r="B22" s="20">
        <v>20</v>
      </c>
      <c r="C22" s="14">
        <v>1</v>
      </c>
      <c r="D22" s="14" t="s">
        <v>20</v>
      </c>
      <c r="E22" s="20" t="s">
        <v>21</v>
      </c>
      <c r="F22" s="20" t="s">
        <v>34</v>
      </c>
      <c r="G22" s="14" t="s">
        <v>20</v>
      </c>
      <c r="H22" s="14" t="s">
        <v>20</v>
      </c>
      <c r="I22" s="20">
        <v>3</v>
      </c>
      <c r="J22" s="20">
        <v>1</v>
      </c>
      <c r="K22" s="14" t="s">
        <v>20</v>
      </c>
      <c r="L22" s="14">
        <v>0</v>
      </c>
      <c r="M22" s="14">
        <v>1</v>
      </c>
      <c r="N22" s="14">
        <v>1</v>
      </c>
      <c r="O22" s="14">
        <v>0</v>
      </c>
      <c r="P22" s="14" t="s">
        <v>20</v>
      </c>
      <c r="Q22" s="20">
        <v>2</v>
      </c>
      <c r="R22" s="20">
        <v>1</v>
      </c>
      <c r="S22" s="20">
        <v>8</v>
      </c>
      <c r="T22" s="20">
        <v>6</v>
      </c>
      <c r="U22" s="20">
        <v>1</v>
      </c>
      <c r="V22" s="20">
        <v>2</v>
      </c>
      <c r="W22" s="20">
        <v>3</v>
      </c>
      <c r="X22" s="19" t="s">
        <v>580</v>
      </c>
    </row>
    <row r="23" spans="1:24" x14ac:dyDescent="0.2">
      <c r="A23" s="14">
        <f t="shared" si="0"/>
        <v>19</v>
      </c>
      <c r="B23" s="20">
        <v>19</v>
      </c>
      <c r="C23" s="14">
        <v>0</v>
      </c>
      <c r="D23" s="14" t="s">
        <v>20</v>
      </c>
      <c r="E23" s="20" t="s">
        <v>21</v>
      </c>
      <c r="F23" s="14" t="s">
        <v>38</v>
      </c>
      <c r="G23" s="14" t="s">
        <v>20</v>
      </c>
      <c r="H23" s="14" t="s">
        <v>20</v>
      </c>
      <c r="I23" s="20">
        <v>2</v>
      </c>
      <c r="J23" s="20">
        <v>1</v>
      </c>
      <c r="K23" s="14" t="s">
        <v>20</v>
      </c>
      <c r="L23" s="14">
        <v>0</v>
      </c>
      <c r="M23" s="14">
        <v>1</v>
      </c>
      <c r="N23" s="14">
        <v>0</v>
      </c>
      <c r="O23" s="14">
        <v>0</v>
      </c>
      <c r="P23" s="14" t="s">
        <v>20</v>
      </c>
      <c r="Q23" s="20">
        <v>3</v>
      </c>
      <c r="R23" s="20">
        <v>1</v>
      </c>
      <c r="S23" s="20">
        <v>7</v>
      </c>
      <c r="T23" s="20">
        <v>8</v>
      </c>
      <c r="U23" s="20">
        <v>2</v>
      </c>
      <c r="V23" s="20">
        <v>2</v>
      </c>
      <c r="W23" s="20">
        <v>4</v>
      </c>
      <c r="X23" s="19" t="s">
        <v>581</v>
      </c>
    </row>
    <row r="24" spans="1:24" x14ac:dyDescent="0.2">
      <c r="A24" s="14">
        <f t="shared" si="0"/>
        <v>20</v>
      </c>
      <c r="B24" s="20">
        <v>19</v>
      </c>
      <c r="C24" s="14">
        <v>1</v>
      </c>
      <c r="D24" s="14" t="s">
        <v>20</v>
      </c>
      <c r="E24" s="14" t="s">
        <v>38</v>
      </c>
      <c r="F24" s="14" t="s">
        <v>21</v>
      </c>
      <c r="G24" s="14" t="s">
        <v>20</v>
      </c>
      <c r="H24" s="14" t="s">
        <v>20</v>
      </c>
      <c r="I24" s="20">
        <v>3</v>
      </c>
      <c r="J24" s="20">
        <v>1</v>
      </c>
      <c r="K24" s="14" t="s">
        <v>20</v>
      </c>
      <c r="L24" s="14">
        <v>1</v>
      </c>
      <c r="M24" s="14">
        <v>1</v>
      </c>
      <c r="N24" s="14">
        <v>0</v>
      </c>
      <c r="O24" s="14">
        <v>0</v>
      </c>
      <c r="P24" s="14" t="s">
        <v>20</v>
      </c>
      <c r="Q24" s="20">
        <v>2</v>
      </c>
      <c r="R24" s="20">
        <v>1</v>
      </c>
      <c r="S24" s="20">
        <v>8</v>
      </c>
      <c r="T24" s="20">
        <v>8</v>
      </c>
      <c r="U24" s="20">
        <v>1</v>
      </c>
      <c r="V24" s="20">
        <v>3</v>
      </c>
      <c r="W24" s="20">
        <v>5</v>
      </c>
      <c r="X24" s="19" t="s">
        <v>587</v>
      </c>
    </row>
    <row r="25" spans="1:24" x14ac:dyDescent="0.2">
      <c r="A25" s="14">
        <f t="shared" si="0"/>
        <v>21</v>
      </c>
      <c r="B25" s="20">
        <v>19</v>
      </c>
      <c r="C25" s="14">
        <v>1</v>
      </c>
      <c r="D25" s="14" t="s">
        <v>20</v>
      </c>
      <c r="E25" s="20" t="s">
        <v>21</v>
      </c>
      <c r="F25" s="14" t="s">
        <v>38</v>
      </c>
      <c r="G25" s="14" t="s">
        <v>20</v>
      </c>
      <c r="H25" s="14" t="s">
        <v>20</v>
      </c>
      <c r="I25" s="20">
        <v>3</v>
      </c>
      <c r="J25" s="20">
        <v>1</v>
      </c>
      <c r="K25" s="14" t="s">
        <v>20</v>
      </c>
      <c r="L25" s="14">
        <v>0</v>
      </c>
      <c r="M25" s="14">
        <v>1</v>
      </c>
      <c r="N25" s="14">
        <v>0</v>
      </c>
      <c r="O25" s="14">
        <v>0</v>
      </c>
      <c r="P25" s="14" t="s">
        <v>20</v>
      </c>
      <c r="Q25" s="20">
        <v>5</v>
      </c>
      <c r="R25" s="20">
        <v>1</v>
      </c>
      <c r="S25" s="20">
        <v>4</v>
      </c>
      <c r="T25" s="20">
        <v>8</v>
      </c>
      <c r="U25" s="20">
        <v>1</v>
      </c>
      <c r="V25" s="20">
        <v>2</v>
      </c>
      <c r="W25" s="20">
        <v>4</v>
      </c>
      <c r="X25" s="19" t="s">
        <v>588</v>
      </c>
    </row>
    <row r="26" spans="1:24" x14ac:dyDescent="0.2">
      <c r="A26" s="14">
        <f t="shared" si="0"/>
        <v>22</v>
      </c>
      <c r="B26" s="20">
        <v>20</v>
      </c>
      <c r="C26" s="14">
        <v>0</v>
      </c>
      <c r="D26" s="14" t="s">
        <v>20</v>
      </c>
      <c r="E26" s="20" t="s">
        <v>21</v>
      </c>
      <c r="F26" s="14" t="s">
        <v>38</v>
      </c>
      <c r="G26" s="14" t="s">
        <v>20</v>
      </c>
      <c r="H26" s="14" t="s">
        <v>20</v>
      </c>
      <c r="I26" s="20">
        <v>2</v>
      </c>
      <c r="J26" s="20">
        <v>1</v>
      </c>
      <c r="K26" s="14" t="s">
        <v>20</v>
      </c>
      <c r="L26" s="14">
        <v>0</v>
      </c>
      <c r="M26" s="14">
        <v>1</v>
      </c>
      <c r="N26" s="14">
        <v>1</v>
      </c>
      <c r="O26" s="14">
        <v>0</v>
      </c>
      <c r="P26" s="14" t="s">
        <v>20</v>
      </c>
      <c r="Q26" s="20">
        <v>5</v>
      </c>
      <c r="R26" s="20">
        <v>1</v>
      </c>
      <c r="S26" s="20">
        <v>7</v>
      </c>
      <c r="T26" s="20">
        <v>7</v>
      </c>
      <c r="U26" s="20">
        <v>1</v>
      </c>
      <c r="V26" s="20">
        <v>1</v>
      </c>
      <c r="W26" s="20">
        <v>3</v>
      </c>
      <c r="X26" s="19" t="s">
        <v>71</v>
      </c>
    </row>
    <row r="27" spans="1:24" x14ac:dyDescent="0.2">
      <c r="A27" s="14">
        <f t="shared" si="0"/>
        <v>23</v>
      </c>
      <c r="B27" s="20">
        <v>20</v>
      </c>
      <c r="C27" s="14">
        <v>0</v>
      </c>
      <c r="D27" s="14" t="s">
        <v>20</v>
      </c>
      <c r="E27" s="20" t="s">
        <v>21</v>
      </c>
      <c r="F27" s="14" t="s">
        <v>30</v>
      </c>
      <c r="G27" s="20" t="s">
        <v>34</v>
      </c>
      <c r="H27" s="14" t="s">
        <v>20</v>
      </c>
      <c r="I27" s="20">
        <v>2</v>
      </c>
      <c r="J27" s="20">
        <v>1</v>
      </c>
      <c r="K27" s="14" t="s">
        <v>20</v>
      </c>
      <c r="L27" s="14">
        <v>1</v>
      </c>
      <c r="M27" s="14">
        <v>0</v>
      </c>
      <c r="N27" s="14">
        <v>0</v>
      </c>
      <c r="O27" s="14">
        <v>0</v>
      </c>
      <c r="P27" s="14" t="s">
        <v>20</v>
      </c>
      <c r="Q27" s="20">
        <v>6</v>
      </c>
      <c r="R27" s="20">
        <v>1</v>
      </c>
      <c r="S27" s="20">
        <v>8</v>
      </c>
      <c r="T27" s="20">
        <v>9</v>
      </c>
      <c r="U27" s="20">
        <v>1</v>
      </c>
      <c r="V27" s="20">
        <v>3</v>
      </c>
      <c r="W27" s="20">
        <v>5</v>
      </c>
      <c r="X27" s="19" t="s">
        <v>590</v>
      </c>
    </row>
    <row r="28" spans="1:24" x14ac:dyDescent="0.2">
      <c r="A28" s="14">
        <f t="shared" si="0"/>
        <v>24</v>
      </c>
      <c r="B28" s="20">
        <v>17</v>
      </c>
      <c r="C28" s="14">
        <v>0</v>
      </c>
      <c r="D28" s="14" t="s">
        <v>20</v>
      </c>
      <c r="E28" s="20" t="s">
        <v>21</v>
      </c>
      <c r="F28" s="14" t="s">
        <v>25</v>
      </c>
      <c r="G28" s="14" t="s">
        <v>20</v>
      </c>
      <c r="H28" s="14" t="s">
        <v>20</v>
      </c>
      <c r="I28" s="20">
        <v>2</v>
      </c>
      <c r="J28" s="20">
        <v>1</v>
      </c>
      <c r="K28" s="14" t="s">
        <v>20</v>
      </c>
      <c r="L28" s="14">
        <v>1</v>
      </c>
      <c r="M28" s="14">
        <v>1</v>
      </c>
      <c r="N28" s="14">
        <v>0</v>
      </c>
      <c r="O28" s="14">
        <v>0</v>
      </c>
      <c r="P28" s="14" t="s">
        <v>20</v>
      </c>
      <c r="Q28" s="20">
        <v>2</v>
      </c>
      <c r="R28" s="20">
        <v>1</v>
      </c>
      <c r="S28" s="20">
        <v>10</v>
      </c>
      <c r="T28" s="20">
        <v>10</v>
      </c>
      <c r="U28" s="20">
        <v>1</v>
      </c>
      <c r="V28" s="20">
        <v>4</v>
      </c>
      <c r="W28" s="20">
        <v>5</v>
      </c>
      <c r="X28" s="19" t="s">
        <v>59</v>
      </c>
    </row>
    <row r="29" spans="1:24" x14ac:dyDescent="0.2">
      <c r="A29" s="14">
        <f t="shared" si="0"/>
        <v>25</v>
      </c>
      <c r="B29" s="20">
        <v>19</v>
      </c>
      <c r="C29" s="14">
        <v>0</v>
      </c>
      <c r="D29" s="14" t="s">
        <v>20</v>
      </c>
      <c r="E29" s="20" t="s">
        <v>21</v>
      </c>
      <c r="F29" s="20" t="s">
        <v>34</v>
      </c>
      <c r="G29" s="14" t="s">
        <v>20</v>
      </c>
      <c r="H29" s="14" t="s">
        <v>20</v>
      </c>
      <c r="I29" s="20">
        <v>3</v>
      </c>
      <c r="J29" s="20">
        <v>1</v>
      </c>
      <c r="K29" s="14" t="s">
        <v>20</v>
      </c>
      <c r="L29" s="14">
        <v>0</v>
      </c>
      <c r="M29" s="14">
        <v>1</v>
      </c>
      <c r="N29" s="14">
        <v>1</v>
      </c>
      <c r="O29" s="14">
        <v>0</v>
      </c>
      <c r="P29" s="14" t="s">
        <v>20</v>
      </c>
      <c r="Q29" s="20">
        <v>2</v>
      </c>
      <c r="R29" s="20">
        <v>1</v>
      </c>
      <c r="S29" s="20">
        <v>8</v>
      </c>
      <c r="T29" s="20">
        <v>5</v>
      </c>
      <c r="U29" s="20">
        <v>1</v>
      </c>
      <c r="V29" s="20">
        <v>1</v>
      </c>
      <c r="W29" s="20">
        <v>5</v>
      </c>
      <c r="X29" s="19" t="s">
        <v>591</v>
      </c>
    </row>
    <row r="30" spans="1:24" x14ac:dyDescent="0.2">
      <c r="A30" s="14">
        <f t="shared" si="0"/>
        <v>26</v>
      </c>
      <c r="B30" s="20">
        <v>23</v>
      </c>
      <c r="C30" s="14">
        <v>0</v>
      </c>
      <c r="D30" s="14" t="s">
        <v>20</v>
      </c>
      <c r="E30" s="20" t="s">
        <v>21</v>
      </c>
      <c r="F30" s="14" t="s">
        <v>38</v>
      </c>
      <c r="G30" s="14" t="s">
        <v>20</v>
      </c>
      <c r="H30" s="14" t="s">
        <v>20</v>
      </c>
      <c r="I30" s="20">
        <v>2</v>
      </c>
      <c r="J30" s="20">
        <v>1</v>
      </c>
      <c r="K30" s="14" t="s">
        <v>20</v>
      </c>
      <c r="L30" s="14">
        <v>0</v>
      </c>
      <c r="M30" s="14">
        <v>1</v>
      </c>
      <c r="N30" s="14">
        <v>0</v>
      </c>
      <c r="O30" s="14">
        <v>0</v>
      </c>
      <c r="P30" s="14" t="s">
        <v>20</v>
      </c>
      <c r="Q30" s="20">
        <v>6</v>
      </c>
      <c r="R30" s="20">
        <v>1</v>
      </c>
      <c r="S30" s="20">
        <v>6</v>
      </c>
      <c r="T30" s="20">
        <v>7</v>
      </c>
      <c r="U30" s="20">
        <v>1</v>
      </c>
      <c r="V30" s="20">
        <v>2</v>
      </c>
      <c r="W30" s="20">
        <v>5</v>
      </c>
      <c r="X30" s="19" t="s">
        <v>592</v>
      </c>
    </row>
    <row r="31" spans="1:24" x14ac:dyDescent="0.2">
      <c r="A31" s="14">
        <f t="shared" si="0"/>
        <v>27</v>
      </c>
      <c r="B31" s="20">
        <v>20</v>
      </c>
      <c r="C31" s="14">
        <v>0</v>
      </c>
      <c r="D31" s="14" t="s">
        <v>20</v>
      </c>
      <c r="E31" s="20" t="s">
        <v>21</v>
      </c>
      <c r="F31" s="20" t="s">
        <v>34</v>
      </c>
      <c r="G31" s="14" t="s">
        <v>20</v>
      </c>
      <c r="H31" s="14" t="s">
        <v>20</v>
      </c>
      <c r="I31" s="20">
        <v>1</v>
      </c>
      <c r="J31" s="20">
        <v>1</v>
      </c>
      <c r="K31" s="14" t="s">
        <v>20</v>
      </c>
      <c r="L31" s="14">
        <v>1</v>
      </c>
      <c r="M31" s="14">
        <v>0</v>
      </c>
      <c r="N31" s="14">
        <v>0</v>
      </c>
      <c r="O31" s="14">
        <v>0</v>
      </c>
      <c r="P31" s="14" t="s">
        <v>20</v>
      </c>
      <c r="Q31" s="20">
        <v>2</v>
      </c>
      <c r="R31" s="20">
        <v>1</v>
      </c>
      <c r="S31" s="20">
        <v>6</v>
      </c>
      <c r="T31" s="20">
        <v>3</v>
      </c>
      <c r="U31" s="20">
        <v>3</v>
      </c>
      <c r="V31" s="20">
        <v>1</v>
      </c>
      <c r="W31" s="20">
        <v>5</v>
      </c>
      <c r="X31" s="19" t="s">
        <v>593</v>
      </c>
    </row>
    <row r="32" spans="1:24" x14ac:dyDescent="0.2">
      <c r="A32" s="14">
        <f t="shared" si="0"/>
        <v>28</v>
      </c>
      <c r="B32" s="20">
        <v>19</v>
      </c>
      <c r="C32" s="14">
        <v>1</v>
      </c>
      <c r="D32" s="14" t="s">
        <v>20</v>
      </c>
      <c r="E32" s="20" t="s">
        <v>21</v>
      </c>
      <c r="F32" s="14" t="s">
        <v>25</v>
      </c>
      <c r="G32" s="14" t="s">
        <v>20</v>
      </c>
      <c r="H32" s="14" t="s">
        <v>20</v>
      </c>
      <c r="I32" s="20">
        <v>3</v>
      </c>
      <c r="J32" s="20">
        <v>1</v>
      </c>
      <c r="K32" s="14" t="s">
        <v>20</v>
      </c>
      <c r="L32" s="14">
        <v>1</v>
      </c>
      <c r="M32" s="14">
        <v>1</v>
      </c>
      <c r="N32" s="14">
        <v>1</v>
      </c>
      <c r="O32" s="14">
        <v>0</v>
      </c>
      <c r="P32" s="14" t="s">
        <v>20</v>
      </c>
      <c r="Q32" s="20">
        <v>6</v>
      </c>
      <c r="R32" s="20">
        <v>1</v>
      </c>
      <c r="S32" s="20">
        <v>7</v>
      </c>
      <c r="T32" s="20">
        <v>9</v>
      </c>
      <c r="U32" s="20">
        <v>2</v>
      </c>
      <c r="V32" s="20">
        <v>3</v>
      </c>
      <c r="W32" s="20">
        <v>5</v>
      </c>
      <c r="X32" s="19" t="s">
        <v>594</v>
      </c>
    </row>
    <row r="33" spans="1:24" x14ac:dyDescent="0.2">
      <c r="A33" s="14">
        <f t="shared" si="0"/>
        <v>29</v>
      </c>
      <c r="B33" s="20">
        <v>20</v>
      </c>
      <c r="C33" s="14">
        <v>1</v>
      </c>
      <c r="D33" s="14" t="s">
        <v>20</v>
      </c>
      <c r="E33" s="20" t="s">
        <v>26</v>
      </c>
      <c r="F33" s="14" t="s">
        <v>20</v>
      </c>
      <c r="G33" s="14" t="s">
        <v>20</v>
      </c>
      <c r="H33" s="14" t="s">
        <v>20</v>
      </c>
      <c r="I33" s="20">
        <v>2</v>
      </c>
      <c r="J33" s="20">
        <v>1</v>
      </c>
      <c r="K33" s="14" t="s">
        <v>20</v>
      </c>
      <c r="L33" s="14">
        <v>0</v>
      </c>
      <c r="M33" s="14">
        <v>1</v>
      </c>
      <c r="N33" s="14">
        <v>0</v>
      </c>
      <c r="O33" s="14">
        <v>0</v>
      </c>
      <c r="P33" s="14" t="s">
        <v>20</v>
      </c>
      <c r="Q33" s="20">
        <v>2</v>
      </c>
      <c r="R33" s="20">
        <v>1</v>
      </c>
      <c r="S33" s="20">
        <v>6</v>
      </c>
      <c r="T33" s="20">
        <v>8</v>
      </c>
      <c r="U33" s="20">
        <v>2</v>
      </c>
      <c r="V33" s="20">
        <v>3</v>
      </c>
      <c r="W33" s="20">
        <v>4</v>
      </c>
      <c r="X33" s="19" t="s">
        <v>20</v>
      </c>
    </row>
    <row r="34" spans="1:24" x14ac:dyDescent="0.2">
      <c r="A34" s="14">
        <f t="shared" si="0"/>
        <v>30</v>
      </c>
      <c r="B34" s="20">
        <v>19</v>
      </c>
      <c r="C34" s="14">
        <v>0</v>
      </c>
      <c r="D34" s="14" t="s">
        <v>20</v>
      </c>
      <c r="E34" s="20" t="s">
        <v>34</v>
      </c>
      <c r="F34" s="14" t="s">
        <v>21</v>
      </c>
      <c r="G34" s="14" t="s">
        <v>20</v>
      </c>
      <c r="H34" s="14" t="s">
        <v>20</v>
      </c>
      <c r="I34" s="20">
        <v>3</v>
      </c>
      <c r="J34" s="20">
        <v>1</v>
      </c>
      <c r="K34" s="14" t="s">
        <v>20</v>
      </c>
      <c r="L34" s="14">
        <v>1</v>
      </c>
      <c r="M34" s="14">
        <v>1</v>
      </c>
      <c r="N34" s="14">
        <v>0</v>
      </c>
      <c r="O34" s="14">
        <v>0</v>
      </c>
      <c r="P34" s="14" t="s">
        <v>20</v>
      </c>
      <c r="Q34" s="20">
        <v>5</v>
      </c>
      <c r="R34" s="20">
        <v>1</v>
      </c>
      <c r="S34" s="20">
        <v>8</v>
      </c>
      <c r="T34" s="20">
        <v>9</v>
      </c>
      <c r="U34" s="20">
        <v>1</v>
      </c>
      <c r="V34" s="20">
        <v>3</v>
      </c>
      <c r="W34" s="20">
        <v>4</v>
      </c>
      <c r="X34" s="19" t="s">
        <v>72</v>
      </c>
    </row>
    <row r="35" spans="1:24" x14ac:dyDescent="0.2">
      <c r="A35" s="14">
        <f t="shared" si="0"/>
        <v>31</v>
      </c>
      <c r="B35" s="20">
        <v>19</v>
      </c>
      <c r="C35" s="14">
        <v>1</v>
      </c>
      <c r="D35" s="14" t="s">
        <v>20</v>
      </c>
      <c r="E35" s="20" t="s">
        <v>36</v>
      </c>
      <c r="F35" s="14" t="s">
        <v>38</v>
      </c>
      <c r="G35" s="14" t="s">
        <v>20</v>
      </c>
      <c r="H35" s="14" t="s">
        <v>20</v>
      </c>
      <c r="I35" s="20">
        <v>3</v>
      </c>
      <c r="J35" s="20">
        <v>1</v>
      </c>
      <c r="K35" s="14" t="s">
        <v>20</v>
      </c>
      <c r="L35" s="14">
        <v>1</v>
      </c>
      <c r="M35" s="14">
        <v>1</v>
      </c>
      <c r="N35" s="14">
        <v>0</v>
      </c>
      <c r="O35" s="14">
        <v>0</v>
      </c>
      <c r="P35" s="14" t="s">
        <v>20</v>
      </c>
      <c r="Q35" s="20">
        <v>2</v>
      </c>
      <c r="R35" s="20">
        <v>1</v>
      </c>
      <c r="S35" s="20">
        <v>7</v>
      </c>
      <c r="T35" s="20">
        <v>6</v>
      </c>
      <c r="U35" s="20">
        <v>1</v>
      </c>
      <c r="V35" s="20">
        <v>3</v>
      </c>
      <c r="W35" s="20">
        <v>3</v>
      </c>
      <c r="X35" s="19" t="s">
        <v>595</v>
      </c>
    </row>
    <row r="36" spans="1:24" x14ac:dyDescent="0.2">
      <c r="A36" s="14">
        <f t="shared" si="0"/>
        <v>32</v>
      </c>
      <c r="B36" s="20">
        <v>19</v>
      </c>
      <c r="C36" s="14">
        <v>1</v>
      </c>
      <c r="D36" s="14" t="s">
        <v>20</v>
      </c>
      <c r="E36" s="20" t="s">
        <v>21</v>
      </c>
      <c r="F36" s="14" t="s">
        <v>20</v>
      </c>
      <c r="G36" s="14" t="s">
        <v>20</v>
      </c>
      <c r="H36" s="14" t="s">
        <v>20</v>
      </c>
      <c r="I36" s="20">
        <v>2</v>
      </c>
      <c r="J36" s="20">
        <v>1</v>
      </c>
      <c r="K36" s="14" t="s">
        <v>20</v>
      </c>
      <c r="L36" s="14">
        <v>0</v>
      </c>
      <c r="M36" s="14">
        <v>1</v>
      </c>
      <c r="N36" s="14">
        <v>0</v>
      </c>
      <c r="O36" s="14">
        <v>0</v>
      </c>
      <c r="P36" s="14" t="s">
        <v>20</v>
      </c>
      <c r="Q36" s="20">
        <v>3</v>
      </c>
      <c r="R36" s="20">
        <v>1</v>
      </c>
      <c r="S36" s="20">
        <v>6</v>
      </c>
      <c r="T36" s="20">
        <v>7</v>
      </c>
      <c r="U36" s="20">
        <v>1</v>
      </c>
      <c r="V36" s="20">
        <v>3</v>
      </c>
      <c r="W36" s="20">
        <v>3</v>
      </c>
      <c r="X36" s="19" t="s">
        <v>60</v>
      </c>
    </row>
    <row r="37" spans="1:24" x14ac:dyDescent="0.2">
      <c r="A37" s="14">
        <f t="shared" si="0"/>
        <v>33</v>
      </c>
      <c r="B37" s="20">
        <v>24</v>
      </c>
      <c r="C37" s="14">
        <v>0</v>
      </c>
      <c r="D37" s="14" t="s">
        <v>20</v>
      </c>
      <c r="E37" s="20" t="s">
        <v>21</v>
      </c>
      <c r="F37" s="14" t="s">
        <v>38</v>
      </c>
      <c r="G37" s="20" t="s">
        <v>34</v>
      </c>
      <c r="H37" s="14" t="s">
        <v>20</v>
      </c>
      <c r="I37" s="20">
        <v>3</v>
      </c>
      <c r="J37" s="20">
        <v>1</v>
      </c>
      <c r="K37" s="14" t="s">
        <v>20</v>
      </c>
      <c r="L37" s="14">
        <v>1</v>
      </c>
      <c r="M37" s="14">
        <v>1</v>
      </c>
      <c r="N37" s="14">
        <v>1</v>
      </c>
      <c r="O37" s="14">
        <v>0</v>
      </c>
      <c r="P37" s="14" t="s">
        <v>20</v>
      </c>
      <c r="Q37" s="20">
        <v>4</v>
      </c>
      <c r="R37" s="20">
        <v>1</v>
      </c>
      <c r="S37" s="20">
        <v>6</v>
      </c>
      <c r="T37" s="20">
        <v>8</v>
      </c>
      <c r="U37" s="20">
        <v>1</v>
      </c>
      <c r="V37" s="20">
        <v>1</v>
      </c>
      <c r="W37" s="20">
        <v>5</v>
      </c>
      <c r="X37" s="19" t="s">
        <v>57</v>
      </c>
    </row>
    <row r="38" spans="1:24" x14ac:dyDescent="0.2">
      <c r="A38" s="14">
        <f t="shared" si="0"/>
        <v>34</v>
      </c>
      <c r="B38" s="20">
        <v>13</v>
      </c>
      <c r="C38" s="14">
        <v>0</v>
      </c>
      <c r="D38" s="14" t="s">
        <v>20</v>
      </c>
      <c r="E38" s="14" t="s">
        <v>38</v>
      </c>
      <c r="F38" s="20" t="s">
        <v>26</v>
      </c>
      <c r="G38" s="20" t="s">
        <v>32</v>
      </c>
      <c r="H38" s="14" t="s">
        <v>20</v>
      </c>
      <c r="I38" s="20">
        <v>4</v>
      </c>
      <c r="J38" s="20">
        <v>1</v>
      </c>
      <c r="K38" s="14" t="s">
        <v>20</v>
      </c>
      <c r="L38" s="14">
        <v>1</v>
      </c>
      <c r="M38" s="14">
        <v>1</v>
      </c>
      <c r="N38" s="14">
        <v>0</v>
      </c>
      <c r="O38" s="14">
        <v>0</v>
      </c>
      <c r="P38" s="14" t="s">
        <v>20</v>
      </c>
      <c r="Q38" s="20">
        <v>5</v>
      </c>
      <c r="R38" s="20">
        <v>1</v>
      </c>
      <c r="S38" s="20">
        <v>10</v>
      </c>
      <c r="T38" s="20">
        <v>8</v>
      </c>
      <c r="U38" s="20">
        <v>2</v>
      </c>
      <c r="V38" s="20">
        <v>2</v>
      </c>
      <c r="W38" s="20">
        <v>5</v>
      </c>
      <c r="X38" s="19" t="s">
        <v>73</v>
      </c>
    </row>
    <row r="39" spans="1:24" x14ac:dyDescent="0.2">
      <c r="A39" s="14">
        <f t="shared" si="0"/>
        <v>35</v>
      </c>
      <c r="B39" s="20">
        <v>19</v>
      </c>
      <c r="C39" s="14">
        <v>0</v>
      </c>
      <c r="D39" s="14" t="s">
        <v>20</v>
      </c>
      <c r="E39" s="20" t="s">
        <v>34</v>
      </c>
      <c r="F39" s="20" t="s">
        <v>26</v>
      </c>
      <c r="G39" s="14" t="s">
        <v>20</v>
      </c>
      <c r="H39" s="14" t="s">
        <v>20</v>
      </c>
      <c r="I39" s="20">
        <v>2</v>
      </c>
      <c r="J39" s="20">
        <v>1</v>
      </c>
      <c r="K39" s="14" t="s">
        <v>20</v>
      </c>
      <c r="L39" s="14">
        <v>1</v>
      </c>
      <c r="M39" s="14">
        <v>1</v>
      </c>
      <c r="N39" s="14">
        <v>1</v>
      </c>
      <c r="O39" s="14">
        <v>0</v>
      </c>
      <c r="P39" s="14" t="s">
        <v>20</v>
      </c>
      <c r="Q39" s="20">
        <v>3</v>
      </c>
      <c r="R39" s="20">
        <v>1</v>
      </c>
      <c r="S39" s="20">
        <v>7</v>
      </c>
      <c r="T39" s="20">
        <v>8</v>
      </c>
      <c r="U39" s="20">
        <v>2</v>
      </c>
      <c r="V39" s="20">
        <v>3</v>
      </c>
      <c r="W39" s="20">
        <v>4</v>
      </c>
      <c r="X39" s="19" t="s">
        <v>583</v>
      </c>
    </row>
    <row r="40" spans="1:24" x14ac:dyDescent="0.2">
      <c r="A40" s="14">
        <f t="shared" si="0"/>
        <v>36</v>
      </c>
      <c r="B40" s="20">
        <v>19</v>
      </c>
      <c r="C40" s="14">
        <v>1</v>
      </c>
      <c r="D40" s="14" t="s">
        <v>20</v>
      </c>
      <c r="E40" s="20" t="s">
        <v>21</v>
      </c>
      <c r="F40" s="14" t="s">
        <v>25</v>
      </c>
      <c r="G40" s="14" t="s">
        <v>20</v>
      </c>
      <c r="H40" s="14" t="s">
        <v>20</v>
      </c>
      <c r="I40" s="20">
        <v>3</v>
      </c>
      <c r="J40" s="20">
        <v>2</v>
      </c>
      <c r="K40" s="14" t="s">
        <v>20</v>
      </c>
      <c r="L40" s="14">
        <v>1</v>
      </c>
      <c r="M40" s="14">
        <v>0</v>
      </c>
      <c r="N40" s="14">
        <v>0</v>
      </c>
      <c r="O40" s="14">
        <v>0</v>
      </c>
      <c r="P40" s="14" t="s">
        <v>20</v>
      </c>
      <c r="Q40" s="20">
        <v>2</v>
      </c>
      <c r="R40" s="20">
        <v>1</v>
      </c>
      <c r="S40" s="20">
        <v>5</v>
      </c>
      <c r="T40" s="20">
        <v>6</v>
      </c>
      <c r="U40" s="20">
        <v>1</v>
      </c>
      <c r="V40" s="20">
        <v>2</v>
      </c>
      <c r="W40" s="20">
        <v>2</v>
      </c>
      <c r="X40" s="19" t="s">
        <v>596</v>
      </c>
    </row>
    <row r="41" spans="1:24" x14ac:dyDescent="0.2">
      <c r="A41" s="14">
        <f t="shared" si="0"/>
        <v>37</v>
      </c>
      <c r="B41" s="20">
        <v>16</v>
      </c>
      <c r="C41" s="14">
        <v>1</v>
      </c>
      <c r="D41" s="14" t="s">
        <v>20</v>
      </c>
      <c r="E41" s="20" t="s">
        <v>26</v>
      </c>
      <c r="F41" s="14" t="s">
        <v>20</v>
      </c>
      <c r="G41" s="14" t="s">
        <v>20</v>
      </c>
      <c r="H41" s="14" t="s">
        <v>20</v>
      </c>
      <c r="I41" s="20">
        <v>2</v>
      </c>
      <c r="J41" s="20">
        <v>1</v>
      </c>
      <c r="K41" s="14" t="s">
        <v>20</v>
      </c>
      <c r="L41" s="14">
        <v>0</v>
      </c>
      <c r="M41" s="14">
        <v>1</v>
      </c>
      <c r="N41" s="14">
        <v>0</v>
      </c>
      <c r="O41" s="14">
        <v>0</v>
      </c>
      <c r="P41" s="14" t="s">
        <v>20</v>
      </c>
      <c r="Q41" s="20">
        <v>2</v>
      </c>
      <c r="R41" s="20">
        <v>2</v>
      </c>
      <c r="S41" s="20">
        <v>8</v>
      </c>
      <c r="T41" s="20">
        <v>9</v>
      </c>
      <c r="U41" s="20">
        <v>2</v>
      </c>
      <c r="V41" s="20">
        <v>3</v>
      </c>
      <c r="W41" s="20">
        <v>4</v>
      </c>
      <c r="X41" s="19" t="s">
        <v>74</v>
      </c>
    </row>
    <row r="42" spans="1:24" x14ac:dyDescent="0.2">
      <c r="A42" s="14">
        <f t="shared" si="0"/>
        <v>38</v>
      </c>
      <c r="B42" s="20">
        <v>18</v>
      </c>
      <c r="C42" s="14">
        <v>0</v>
      </c>
      <c r="D42" s="14" t="s">
        <v>20</v>
      </c>
      <c r="E42" s="20" t="s">
        <v>21</v>
      </c>
      <c r="F42" s="14" t="s">
        <v>20</v>
      </c>
      <c r="G42" s="14" t="s">
        <v>20</v>
      </c>
      <c r="H42" s="14" t="s">
        <v>20</v>
      </c>
      <c r="I42" s="20">
        <v>2</v>
      </c>
      <c r="J42" s="20">
        <v>1</v>
      </c>
      <c r="K42" s="14" t="s">
        <v>20</v>
      </c>
      <c r="L42" s="14">
        <v>0</v>
      </c>
      <c r="M42" s="14">
        <v>1</v>
      </c>
      <c r="N42" s="14">
        <v>0</v>
      </c>
      <c r="O42" s="14">
        <v>0</v>
      </c>
      <c r="P42" s="14" t="s">
        <v>20</v>
      </c>
      <c r="Q42" s="20">
        <v>2</v>
      </c>
      <c r="R42" s="20">
        <v>1</v>
      </c>
      <c r="S42" s="20">
        <v>7</v>
      </c>
      <c r="T42" s="20">
        <v>8</v>
      </c>
      <c r="U42" s="20">
        <v>1</v>
      </c>
      <c r="V42" s="20">
        <v>3</v>
      </c>
      <c r="W42" s="20">
        <v>3</v>
      </c>
      <c r="X42" s="19" t="s">
        <v>72</v>
      </c>
    </row>
    <row r="43" spans="1:24" x14ac:dyDescent="0.2">
      <c r="A43" s="14">
        <f t="shared" si="0"/>
        <v>39</v>
      </c>
      <c r="B43" s="20">
        <v>20</v>
      </c>
      <c r="C43" s="14">
        <v>0</v>
      </c>
      <c r="D43" s="14" t="s">
        <v>20</v>
      </c>
      <c r="E43" s="20" t="s">
        <v>22</v>
      </c>
      <c r="F43" s="14" t="s">
        <v>20</v>
      </c>
      <c r="G43" s="14" t="s">
        <v>20</v>
      </c>
      <c r="H43" s="14" t="s">
        <v>20</v>
      </c>
      <c r="I43" s="20">
        <v>2</v>
      </c>
      <c r="J43" s="20">
        <v>1</v>
      </c>
      <c r="K43" s="14" t="s">
        <v>20</v>
      </c>
      <c r="L43" s="14">
        <v>1</v>
      </c>
      <c r="M43" s="14">
        <v>1</v>
      </c>
      <c r="N43" s="14">
        <v>0</v>
      </c>
      <c r="O43" s="14">
        <v>0</v>
      </c>
      <c r="P43" s="14" t="s">
        <v>20</v>
      </c>
      <c r="Q43" s="20">
        <v>2</v>
      </c>
      <c r="R43" s="20">
        <v>1</v>
      </c>
      <c r="S43" s="20">
        <v>7</v>
      </c>
      <c r="T43" s="20">
        <v>9</v>
      </c>
      <c r="U43" s="20">
        <v>1</v>
      </c>
      <c r="V43" s="20">
        <v>2</v>
      </c>
      <c r="W43" s="20">
        <v>4</v>
      </c>
      <c r="X43" s="19" t="s">
        <v>597</v>
      </c>
    </row>
    <row r="44" spans="1:24" x14ac:dyDescent="0.2">
      <c r="A44" s="14">
        <f t="shared" si="0"/>
        <v>40</v>
      </c>
      <c r="B44" s="20">
        <v>17</v>
      </c>
      <c r="C44" s="14">
        <v>0</v>
      </c>
      <c r="D44" s="14" t="s">
        <v>20</v>
      </c>
      <c r="E44" s="20" t="s">
        <v>21</v>
      </c>
      <c r="F44" s="20" t="s">
        <v>34</v>
      </c>
      <c r="G44" s="14" t="s">
        <v>30</v>
      </c>
      <c r="H44" s="14" t="s">
        <v>33</v>
      </c>
      <c r="I44" s="20">
        <v>2</v>
      </c>
      <c r="J44" s="20">
        <v>1</v>
      </c>
      <c r="K44" s="14" t="s">
        <v>20</v>
      </c>
      <c r="L44" s="14">
        <v>0</v>
      </c>
      <c r="M44" s="14">
        <v>1</v>
      </c>
      <c r="N44" s="14">
        <v>1</v>
      </c>
      <c r="O44" s="14">
        <v>0</v>
      </c>
      <c r="P44" s="14" t="s">
        <v>20</v>
      </c>
      <c r="Q44" s="20">
        <v>4</v>
      </c>
      <c r="R44" s="20">
        <v>1</v>
      </c>
      <c r="S44" s="20">
        <v>8</v>
      </c>
      <c r="T44" s="20">
        <v>8</v>
      </c>
      <c r="U44" s="20">
        <v>1</v>
      </c>
      <c r="V44" s="20">
        <v>2</v>
      </c>
      <c r="W44" s="20">
        <v>4</v>
      </c>
      <c r="X44" s="19" t="s">
        <v>598</v>
      </c>
    </row>
    <row r="45" spans="1:24" x14ac:dyDescent="0.2">
      <c r="A45" s="14">
        <f t="shared" si="0"/>
        <v>41</v>
      </c>
      <c r="B45" s="20">
        <v>22</v>
      </c>
      <c r="C45" s="14">
        <v>0</v>
      </c>
      <c r="D45" s="14" t="s">
        <v>20</v>
      </c>
      <c r="E45" s="20" t="s">
        <v>21</v>
      </c>
      <c r="F45" s="14" t="s">
        <v>22</v>
      </c>
      <c r="G45" s="14" t="s">
        <v>20</v>
      </c>
      <c r="H45" s="14" t="s">
        <v>20</v>
      </c>
      <c r="I45" s="20">
        <v>2</v>
      </c>
      <c r="J45" s="20">
        <v>1</v>
      </c>
      <c r="K45" s="14" t="s">
        <v>20</v>
      </c>
      <c r="L45" s="14">
        <v>1</v>
      </c>
      <c r="M45" s="14">
        <v>1</v>
      </c>
      <c r="N45" s="14">
        <v>1</v>
      </c>
      <c r="O45" s="14">
        <v>0</v>
      </c>
      <c r="P45" s="14" t="s">
        <v>20</v>
      </c>
      <c r="Q45" s="20">
        <v>2</v>
      </c>
      <c r="R45" s="20">
        <v>1</v>
      </c>
      <c r="S45" s="20">
        <v>7</v>
      </c>
      <c r="T45" s="20">
        <v>7</v>
      </c>
      <c r="U45" s="20">
        <v>1</v>
      </c>
      <c r="V45" s="20">
        <v>2</v>
      </c>
      <c r="W45" s="20">
        <v>3</v>
      </c>
      <c r="X45" s="19" t="s">
        <v>61</v>
      </c>
    </row>
    <row r="46" spans="1:24" x14ac:dyDescent="0.2">
      <c r="A46" s="14">
        <f t="shared" si="0"/>
        <v>42</v>
      </c>
      <c r="B46" s="20">
        <v>18</v>
      </c>
      <c r="C46" s="14">
        <v>1</v>
      </c>
      <c r="D46" s="14" t="s">
        <v>20</v>
      </c>
      <c r="E46" s="20" t="s">
        <v>26</v>
      </c>
      <c r="F46" s="14" t="s">
        <v>20</v>
      </c>
      <c r="G46" s="14" t="s">
        <v>20</v>
      </c>
      <c r="H46" s="14" t="s">
        <v>20</v>
      </c>
      <c r="I46" s="20">
        <v>2</v>
      </c>
      <c r="J46" s="20">
        <v>1</v>
      </c>
      <c r="K46" s="14" t="s">
        <v>20</v>
      </c>
      <c r="L46" s="14">
        <v>1</v>
      </c>
      <c r="M46" s="14">
        <v>1</v>
      </c>
      <c r="N46" s="14">
        <v>0</v>
      </c>
      <c r="O46" s="14">
        <v>0</v>
      </c>
      <c r="P46" s="14" t="s">
        <v>20</v>
      </c>
      <c r="Q46" s="20">
        <v>2</v>
      </c>
      <c r="R46" s="20">
        <v>1</v>
      </c>
      <c r="S46" s="20">
        <v>8</v>
      </c>
      <c r="T46" s="20">
        <v>7</v>
      </c>
      <c r="U46" s="20">
        <v>2</v>
      </c>
      <c r="V46" s="20">
        <v>3</v>
      </c>
      <c r="W46" s="20">
        <v>3</v>
      </c>
      <c r="X46" s="19" t="s">
        <v>62</v>
      </c>
    </row>
    <row r="47" spans="1:24" x14ac:dyDescent="0.2">
      <c r="A47" s="14">
        <f t="shared" si="0"/>
        <v>43</v>
      </c>
      <c r="B47" s="20">
        <v>20</v>
      </c>
      <c r="C47" s="14">
        <v>0</v>
      </c>
      <c r="D47" s="14" t="s">
        <v>20</v>
      </c>
      <c r="E47" s="20" t="s">
        <v>21</v>
      </c>
      <c r="F47" s="14" t="s">
        <v>20</v>
      </c>
      <c r="G47" s="14" t="s">
        <v>20</v>
      </c>
      <c r="H47" s="14" t="s">
        <v>20</v>
      </c>
      <c r="I47" s="20">
        <v>2</v>
      </c>
      <c r="J47" s="20">
        <v>1</v>
      </c>
      <c r="K47" s="14" t="s">
        <v>20</v>
      </c>
      <c r="L47" s="14">
        <v>1</v>
      </c>
      <c r="M47" s="14">
        <v>1</v>
      </c>
      <c r="N47" s="14">
        <v>0</v>
      </c>
      <c r="O47" s="14">
        <v>0</v>
      </c>
      <c r="P47" s="14" t="s">
        <v>20</v>
      </c>
      <c r="Q47" s="20">
        <v>2</v>
      </c>
      <c r="R47" s="20">
        <v>1</v>
      </c>
      <c r="S47" s="20">
        <v>8</v>
      </c>
      <c r="T47" s="20">
        <v>7</v>
      </c>
      <c r="U47" s="20">
        <v>1</v>
      </c>
      <c r="V47" s="20">
        <v>1</v>
      </c>
      <c r="W47" s="20">
        <v>2</v>
      </c>
      <c r="X47" s="19" t="s">
        <v>63</v>
      </c>
    </row>
    <row r="48" spans="1:24" x14ac:dyDescent="0.2">
      <c r="A48" s="14">
        <f t="shared" si="0"/>
        <v>44</v>
      </c>
      <c r="B48" s="20">
        <v>20</v>
      </c>
      <c r="C48" s="14">
        <v>1</v>
      </c>
      <c r="D48" s="14" t="s">
        <v>20</v>
      </c>
      <c r="E48" s="20" t="s">
        <v>34</v>
      </c>
      <c r="F48" s="20" t="s">
        <v>26</v>
      </c>
      <c r="G48" s="14" t="s">
        <v>20</v>
      </c>
      <c r="H48" s="14" t="s">
        <v>20</v>
      </c>
      <c r="I48" s="20">
        <v>3</v>
      </c>
      <c r="J48" s="20">
        <v>1</v>
      </c>
      <c r="K48" s="14" t="s">
        <v>20</v>
      </c>
      <c r="L48" s="14">
        <v>1</v>
      </c>
      <c r="M48" s="14">
        <v>1</v>
      </c>
      <c r="N48" s="14">
        <v>1</v>
      </c>
      <c r="O48" s="14">
        <v>0</v>
      </c>
      <c r="P48" s="14" t="s">
        <v>20</v>
      </c>
      <c r="Q48" s="20">
        <v>5</v>
      </c>
      <c r="R48" s="20">
        <v>1</v>
      </c>
      <c r="S48" s="20">
        <v>6</v>
      </c>
      <c r="T48" s="20">
        <v>8</v>
      </c>
      <c r="U48" s="20">
        <v>1</v>
      </c>
      <c r="V48" s="20">
        <v>2</v>
      </c>
      <c r="W48" s="20">
        <v>5</v>
      </c>
      <c r="X48" s="19" t="s">
        <v>84</v>
      </c>
    </row>
    <row r="49" spans="1:24" x14ac:dyDescent="0.2">
      <c r="A49" s="14">
        <f t="shared" si="0"/>
        <v>45</v>
      </c>
      <c r="B49" s="20">
        <v>19</v>
      </c>
      <c r="C49" s="14">
        <v>1</v>
      </c>
      <c r="D49" s="14" t="s">
        <v>20</v>
      </c>
      <c r="E49" s="20" t="s">
        <v>34</v>
      </c>
      <c r="F49" s="20" t="s">
        <v>26</v>
      </c>
      <c r="G49" s="14" t="s">
        <v>20</v>
      </c>
      <c r="H49" s="14" t="s">
        <v>20</v>
      </c>
      <c r="I49" s="20">
        <v>3</v>
      </c>
      <c r="J49" s="20">
        <v>1</v>
      </c>
      <c r="K49" s="14" t="s">
        <v>20</v>
      </c>
      <c r="L49" s="14">
        <v>1</v>
      </c>
      <c r="M49" s="14">
        <v>1</v>
      </c>
      <c r="N49" s="14">
        <v>0</v>
      </c>
      <c r="O49" s="14">
        <v>0</v>
      </c>
      <c r="P49" s="14" t="s">
        <v>20</v>
      </c>
      <c r="Q49" s="20">
        <v>1</v>
      </c>
      <c r="R49" s="20">
        <v>1</v>
      </c>
      <c r="S49" s="20">
        <v>5</v>
      </c>
      <c r="T49" s="20">
        <v>7</v>
      </c>
      <c r="U49" s="20">
        <v>1</v>
      </c>
      <c r="V49" s="20">
        <v>3</v>
      </c>
      <c r="W49" s="20">
        <v>3</v>
      </c>
      <c r="X49" s="19" t="s">
        <v>599</v>
      </c>
    </row>
    <row r="50" spans="1:24" x14ac:dyDescent="0.2">
      <c r="A50" s="14">
        <f t="shared" si="0"/>
        <v>46</v>
      </c>
      <c r="B50" s="20">
        <v>17</v>
      </c>
      <c r="C50" s="14">
        <v>0</v>
      </c>
      <c r="D50" s="14" t="s">
        <v>20</v>
      </c>
      <c r="E50" s="20" t="s">
        <v>166</v>
      </c>
      <c r="F50" s="20" t="s">
        <v>26</v>
      </c>
      <c r="G50" s="14" t="s">
        <v>20</v>
      </c>
      <c r="H50" s="14" t="s">
        <v>20</v>
      </c>
      <c r="I50" s="20">
        <v>3</v>
      </c>
      <c r="J50" s="20">
        <v>1</v>
      </c>
      <c r="K50" s="14" t="s">
        <v>20</v>
      </c>
      <c r="L50" s="14">
        <v>0</v>
      </c>
      <c r="M50" s="14">
        <v>1</v>
      </c>
      <c r="N50" s="14">
        <v>0</v>
      </c>
      <c r="O50" s="14">
        <v>0</v>
      </c>
      <c r="P50" s="14" t="s">
        <v>20</v>
      </c>
      <c r="Q50" s="20">
        <v>3</v>
      </c>
      <c r="R50" s="20">
        <v>1</v>
      </c>
      <c r="S50" s="20">
        <v>7</v>
      </c>
      <c r="T50" s="20">
        <v>10</v>
      </c>
      <c r="U50" s="20">
        <v>1</v>
      </c>
      <c r="V50" s="20">
        <v>2</v>
      </c>
      <c r="W50" s="20">
        <v>5</v>
      </c>
      <c r="X50" s="19" t="s">
        <v>583</v>
      </c>
    </row>
    <row r="51" spans="1:24" x14ac:dyDescent="0.2">
      <c r="A51" s="14">
        <f t="shared" si="0"/>
        <v>47</v>
      </c>
      <c r="B51" s="20">
        <v>15</v>
      </c>
      <c r="C51" s="14">
        <v>0</v>
      </c>
      <c r="D51" s="14" t="s">
        <v>20</v>
      </c>
      <c r="E51" s="20" t="s">
        <v>26</v>
      </c>
      <c r="F51" s="20" t="s">
        <v>20</v>
      </c>
      <c r="G51" s="14" t="s">
        <v>20</v>
      </c>
      <c r="H51" s="14" t="s">
        <v>20</v>
      </c>
      <c r="I51" s="20">
        <v>2</v>
      </c>
      <c r="J51" s="20">
        <v>1</v>
      </c>
      <c r="K51" s="14" t="s">
        <v>20</v>
      </c>
      <c r="L51" s="14">
        <v>0</v>
      </c>
      <c r="M51" s="14">
        <v>1</v>
      </c>
      <c r="N51" s="14">
        <v>0</v>
      </c>
      <c r="O51" s="14">
        <v>0</v>
      </c>
      <c r="P51" s="14" t="s">
        <v>20</v>
      </c>
      <c r="Q51" s="20">
        <v>5</v>
      </c>
      <c r="R51" s="20">
        <v>1</v>
      </c>
      <c r="S51" s="20">
        <v>6</v>
      </c>
      <c r="T51" s="20">
        <v>5</v>
      </c>
      <c r="U51" s="20">
        <v>2</v>
      </c>
      <c r="V51" s="20">
        <v>1</v>
      </c>
      <c r="W51" s="20">
        <v>3</v>
      </c>
      <c r="X51" s="19" t="s">
        <v>75</v>
      </c>
    </row>
    <row r="52" spans="1:24" x14ac:dyDescent="0.2">
      <c r="A52" s="14">
        <f t="shared" si="0"/>
        <v>48</v>
      </c>
      <c r="B52" s="20">
        <v>20</v>
      </c>
      <c r="C52" s="14">
        <v>0</v>
      </c>
      <c r="D52" s="14" t="s">
        <v>20</v>
      </c>
      <c r="E52" s="20" t="s">
        <v>21</v>
      </c>
      <c r="F52" s="20" t="s">
        <v>34</v>
      </c>
      <c r="G52" s="14" t="s">
        <v>20</v>
      </c>
      <c r="H52" s="14" t="s">
        <v>20</v>
      </c>
      <c r="I52" s="20">
        <v>2</v>
      </c>
      <c r="J52" s="20">
        <v>1</v>
      </c>
      <c r="K52" s="14" t="s">
        <v>20</v>
      </c>
      <c r="L52" s="14">
        <v>1</v>
      </c>
      <c r="M52" s="14">
        <v>1</v>
      </c>
      <c r="N52" s="14">
        <v>1</v>
      </c>
      <c r="O52" s="14">
        <v>0</v>
      </c>
      <c r="P52" s="14" t="s">
        <v>20</v>
      </c>
      <c r="Q52" s="20">
        <v>5</v>
      </c>
      <c r="R52" s="20">
        <v>1</v>
      </c>
      <c r="S52" s="20">
        <v>8</v>
      </c>
      <c r="T52" s="20">
        <v>8</v>
      </c>
      <c r="U52" s="20">
        <v>1</v>
      </c>
      <c r="V52" s="20">
        <v>2</v>
      </c>
      <c r="W52" s="20">
        <v>3</v>
      </c>
      <c r="X52" s="19" t="s">
        <v>600</v>
      </c>
    </row>
    <row r="53" spans="1:24" x14ac:dyDescent="0.2">
      <c r="A53" s="14">
        <f t="shared" si="0"/>
        <v>49</v>
      </c>
      <c r="B53" s="20">
        <v>22</v>
      </c>
      <c r="C53" s="14">
        <v>1</v>
      </c>
      <c r="D53" s="14" t="s">
        <v>20</v>
      </c>
      <c r="E53" s="20" t="s">
        <v>37</v>
      </c>
      <c r="F53" s="20" t="s">
        <v>26</v>
      </c>
      <c r="G53" s="14" t="s">
        <v>20</v>
      </c>
      <c r="H53" s="14" t="s">
        <v>20</v>
      </c>
      <c r="I53" s="20">
        <v>1</v>
      </c>
      <c r="J53" s="20">
        <v>1</v>
      </c>
      <c r="K53" s="14" t="s">
        <v>20</v>
      </c>
      <c r="L53" s="14">
        <v>1</v>
      </c>
      <c r="M53" s="14">
        <v>1</v>
      </c>
      <c r="N53" s="14">
        <v>0</v>
      </c>
      <c r="O53" s="14">
        <v>0</v>
      </c>
      <c r="P53" s="14" t="s">
        <v>20</v>
      </c>
      <c r="Q53" s="20">
        <v>2</v>
      </c>
      <c r="R53" s="20">
        <v>1</v>
      </c>
      <c r="S53" s="20">
        <v>5</v>
      </c>
      <c r="T53" s="20">
        <v>8</v>
      </c>
      <c r="U53" s="20">
        <v>2</v>
      </c>
      <c r="V53" s="20">
        <v>3</v>
      </c>
      <c r="W53" s="20">
        <v>5</v>
      </c>
      <c r="X53" s="19" t="s">
        <v>54</v>
      </c>
    </row>
    <row r="54" spans="1:24" x14ac:dyDescent="0.2">
      <c r="A54" s="14">
        <f t="shared" si="0"/>
        <v>50</v>
      </c>
      <c r="B54" s="20">
        <v>17</v>
      </c>
      <c r="C54" s="14">
        <v>1</v>
      </c>
      <c r="D54" s="14" t="s">
        <v>20</v>
      </c>
      <c r="E54" s="20" t="s">
        <v>25</v>
      </c>
      <c r="F54" s="20" t="s">
        <v>26</v>
      </c>
      <c r="G54" s="14" t="s">
        <v>20</v>
      </c>
      <c r="H54" s="14" t="s">
        <v>20</v>
      </c>
      <c r="I54" s="20">
        <v>2</v>
      </c>
      <c r="J54" s="20">
        <v>1</v>
      </c>
      <c r="K54" s="14" t="s">
        <v>20</v>
      </c>
      <c r="L54" s="14">
        <v>0</v>
      </c>
      <c r="M54" s="14">
        <v>1</v>
      </c>
      <c r="N54" s="14">
        <v>0</v>
      </c>
      <c r="O54" s="14">
        <v>0</v>
      </c>
      <c r="P54" s="14" t="s">
        <v>20</v>
      </c>
      <c r="Q54" s="20">
        <v>3</v>
      </c>
      <c r="R54" s="20">
        <v>1</v>
      </c>
      <c r="S54" s="20">
        <v>7</v>
      </c>
      <c r="T54" s="20">
        <v>7</v>
      </c>
      <c r="U54" s="20">
        <v>2</v>
      </c>
      <c r="V54" s="20">
        <v>2</v>
      </c>
      <c r="W54" s="20">
        <v>4</v>
      </c>
      <c r="X54" s="19" t="s">
        <v>67</v>
      </c>
    </row>
    <row r="55" spans="1:24" x14ac:dyDescent="0.2">
      <c r="A55" s="14">
        <f t="shared" si="0"/>
        <v>51</v>
      </c>
      <c r="B55" s="20">
        <v>22</v>
      </c>
      <c r="C55" s="14">
        <v>0</v>
      </c>
      <c r="D55" s="14" t="s">
        <v>20</v>
      </c>
      <c r="E55" s="20" t="s">
        <v>21</v>
      </c>
      <c r="F55" s="20" t="s">
        <v>22</v>
      </c>
      <c r="G55" s="14" t="s">
        <v>20</v>
      </c>
      <c r="H55" s="14" t="s">
        <v>20</v>
      </c>
      <c r="I55" s="20">
        <v>2</v>
      </c>
      <c r="J55" s="20">
        <v>1</v>
      </c>
      <c r="K55" s="14" t="s">
        <v>20</v>
      </c>
      <c r="L55" s="14">
        <v>1</v>
      </c>
      <c r="M55" s="14">
        <v>1</v>
      </c>
      <c r="N55" s="14">
        <v>0</v>
      </c>
      <c r="O55" s="14">
        <v>0</v>
      </c>
      <c r="P55" s="14" t="s">
        <v>20</v>
      </c>
      <c r="Q55" s="20">
        <v>4</v>
      </c>
      <c r="R55" s="20">
        <v>1</v>
      </c>
      <c r="S55" s="20">
        <v>8</v>
      </c>
      <c r="T55" s="20">
        <v>9</v>
      </c>
      <c r="U55" s="20">
        <v>2</v>
      </c>
      <c r="V55" s="20">
        <v>2</v>
      </c>
      <c r="W55" s="20">
        <v>4</v>
      </c>
      <c r="X55" s="19" t="s">
        <v>601</v>
      </c>
    </row>
    <row r="56" spans="1:24" x14ac:dyDescent="0.2">
      <c r="A56" s="14">
        <f t="shared" si="0"/>
        <v>52</v>
      </c>
      <c r="B56" s="20">
        <v>24</v>
      </c>
      <c r="C56" s="14">
        <v>0</v>
      </c>
      <c r="D56" s="14" t="s">
        <v>20</v>
      </c>
      <c r="E56" s="20" t="s">
        <v>21</v>
      </c>
      <c r="F56" s="20" t="s">
        <v>20</v>
      </c>
      <c r="G56" s="14" t="s">
        <v>20</v>
      </c>
      <c r="H56" s="14" t="s">
        <v>20</v>
      </c>
      <c r="I56" s="20">
        <v>2</v>
      </c>
      <c r="J56" s="20">
        <v>1</v>
      </c>
      <c r="K56" s="14" t="s">
        <v>20</v>
      </c>
      <c r="L56" s="14">
        <v>1</v>
      </c>
      <c r="M56" s="14">
        <v>1</v>
      </c>
      <c r="N56" s="14">
        <v>0</v>
      </c>
      <c r="O56" s="14">
        <v>0</v>
      </c>
      <c r="P56" s="14" t="s">
        <v>20</v>
      </c>
      <c r="Q56" s="20">
        <v>4</v>
      </c>
      <c r="R56" s="20">
        <v>1</v>
      </c>
      <c r="S56" s="20">
        <v>8</v>
      </c>
      <c r="T56" s="20">
        <v>7</v>
      </c>
      <c r="U56" s="20">
        <v>1</v>
      </c>
      <c r="V56" s="20">
        <v>3</v>
      </c>
      <c r="W56" s="20">
        <v>4</v>
      </c>
      <c r="X56" s="19" t="s">
        <v>76</v>
      </c>
    </row>
    <row r="57" spans="1:24" x14ac:dyDescent="0.2">
      <c r="A57" s="14">
        <f t="shared" si="0"/>
        <v>53</v>
      </c>
      <c r="B57" s="20">
        <v>19</v>
      </c>
      <c r="C57" s="14">
        <v>0</v>
      </c>
      <c r="D57" s="14" t="s">
        <v>20</v>
      </c>
      <c r="E57" s="20" t="s">
        <v>21</v>
      </c>
      <c r="F57" s="20" t="s">
        <v>22</v>
      </c>
      <c r="G57" s="14" t="s">
        <v>20</v>
      </c>
      <c r="H57" s="14" t="s">
        <v>20</v>
      </c>
      <c r="I57" s="20">
        <v>2</v>
      </c>
      <c r="J57" s="20">
        <v>1</v>
      </c>
      <c r="K57" s="14" t="s">
        <v>20</v>
      </c>
      <c r="L57" s="14">
        <v>1</v>
      </c>
      <c r="M57" s="14">
        <v>1</v>
      </c>
      <c r="N57" s="14">
        <v>0</v>
      </c>
      <c r="O57" s="14">
        <v>0</v>
      </c>
      <c r="P57" s="14" t="s">
        <v>20</v>
      </c>
      <c r="Q57" s="20">
        <v>4</v>
      </c>
      <c r="R57" s="20">
        <v>2</v>
      </c>
      <c r="S57" s="20">
        <v>7</v>
      </c>
      <c r="T57" s="20">
        <v>9</v>
      </c>
      <c r="U57" s="20">
        <v>1</v>
      </c>
      <c r="V57" s="20">
        <v>1</v>
      </c>
      <c r="W57" s="20">
        <v>4</v>
      </c>
      <c r="X57" s="19" t="s">
        <v>602</v>
      </c>
    </row>
    <row r="58" spans="1:24" x14ac:dyDescent="0.2">
      <c r="A58" s="14">
        <f t="shared" si="0"/>
        <v>54</v>
      </c>
      <c r="B58" s="20">
        <v>20</v>
      </c>
      <c r="C58" s="14">
        <v>2</v>
      </c>
      <c r="D58" s="20" t="s">
        <v>23</v>
      </c>
      <c r="E58" s="20" t="s">
        <v>25</v>
      </c>
      <c r="F58" s="20" t="s">
        <v>22</v>
      </c>
      <c r="G58" s="14" t="s">
        <v>20</v>
      </c>
      <c r="H58" s="14" t="s">
        <v>20</v>
      </c>
      <c r="I58" s="20">
        <v>2</v>
      </c>
      <c r="J58" s="20">
        <v>1</v>
      </c>
      <c r="K58" s="14" t="s">
        <v>20</v>
      </c>
      <c r="L58" s="14">
        <v>1</v>
      </c>
      <c r="M58" s="14">
        <v>1</v>
      </c>
      <c r="N58" s="14">
        <v>0</v>
      </c>
      <c r="O58" s="21">
        <v>1</v>
      </c>
      <c r="P58" s="21" t="s">
        <v>58</v>
      </c>
      <c r="Q58" s="21">
        <v>2</v>
      </c>
      <c r="R58" s="20">
        <v>2</v>
      </c>
      <c r="S58" s="20">
        <v>8</v>
      </c>
      <c r="T58" s="20">
        <v>10</v>
      </c>
      <c r="U58" s="20">
        <v>2</v>
      </c>
      <c r="V58" s="20">
        <v>3</v>
      </c>
      <c r="W58" s="20">
        <v>5</v>
      </c>
      <c r="X58" s="19" t="s">
        <v>77</v>
      </c>
    </row>
    <row r="59" spans="1:24" x14ac:dyDescent="0.2">
      <c r="A59" s="14">
        <f t="shared" si="0"/>
        <v>55</v>
      </c>
      <c r="B59" s="20">
        <v>20</v>
      </c>
      <c r="C59" s="14">
        <v>1</v>
      </c>
      <c r="D59" s="14" t="s">
        <v>20</v>
      </c>
      <c r="E59" s="20" t="s">
        <v>34</v>
      </c>
      <c r="F59" s="20" t="s">
        <v>21</v>
      </c>
      <c r="G59" s="14" t="s">
        <v>20</v>
      </c>
      <c r="H59" s="14" t="s">
        <v>20</v>
      </c>
      <c r="I59" s="20">
        <v>2</v>
      </c>
      <c r="J59" s="20">
        <v>1</v>
      </c>
      <c r="K59" s="14" t="s">
        <v>20</v>
      </c>
      <c r="L59" s="14">
        <v>1</v>
      </c>
      <c r="M59" s="14">
        <v>1</v>
      </c>
      <c r="N59" s="14">
        <v>1</v>
      </c>
      <c r="O59" s="14">
        <v>0</v>
      </c>
      <c r="P59" s="14" t="s">
        <v>20</v>
      </c>
      <c r="Q59" s="20">
        <v>2</v>
      </c>
      <c r="R59" s="20">
        <v>1</v>
      </c>
      <c r="S59" s="20">
        <v>8</v>
      </c>
      <c r="T59" s="20">
        <v>8</v>
      </c>
      <c r="U59" s="20">
        <v>2</v>
      </c>
      <c r="V59" s="20">
        <v>2</v>
      </c>
      <c r="W59" s="20">
        <v>4</v>
      </c>
      <c r="X59" s="19" t="s">
        <v>78</v>
      </c>
    </row>
    <row r="60" spans="1:24" x14ac:dyDescent="0.2">
      <c r="A60" s="14">
        <f t="shared" si="0"/>
        <v>56</v>
      </c>
      <c r="B60" s="20">
        <v>19</v>
      </c>
      <c r="C60" s="14">
        <v>0</v>
      </c>
      <c r="D60" s="14" t="s">
        <v>20</v>
      </c>
      <c r="E60" s="20" t="s">
        <v>34</v>
      </c>
      <c r="F60" s="20" t="s">
        <v>21</v>
      </c>
      <c r="G60" s="14" t="s">
        <v>20</v>
      </c>
      <c r="H60" s="14" t="s">
        <v>20</v>
      </c>
      <c r="I60" s="20">
        <v>3</v>
      </c>
      <c r="J60" s="20">
        <v>1</v>
      </c>
      <c r="K60" s="14" t="s">
        <v>20</v>
      </c>
      <c r="L60" s="14">
        <v>0</v>
      </c>
      <c r="M60" s="14">
        <v>1</v>
      </c>
      <c r="N60" s="14">
        <v>1</v>
      </c>
      <c r="O60" s="14">
        <v>0</v>
      </c>
      <c r="P60" s="14" t="s">
        <v>20</v>
      </c>
      <c r="Q60" s="20">
        <v>3</v>
      </c>
      <c r="R60" s="20">
        <v>1</v>
      </c>
      <c r="S60" s="20">
        <v>5</v>
      </c>
      <c r="T60" s="20">
        <v>6</v>
      </c>
      <c r="U60" s="20">
        <v>1</v>
      </c>
      <c r="V60" s="20">
        <v>2</v>
      </c>
      <c r="W60" s="20">
        <v>2</v>
      </c>
      <c r="X60" s="19" t="s">
        <v>79</v>
      </c>
    </row>
    <row r="61" spans="1:24" x14ac:dyDescent="0.2">
      <c r="A61" s="14">
        <f t="shared" si="0"/>
        <v>57</v>
      </c>
      <c r="B61" s="20">
        <v>19</v>
      </c>
      <c r="C61" s="14">
        <v>0</v>
      </c>
      <c r="D61" s="14" t="s">
        <v>20</v>
      </c>
      <c r="E61" s="20" t="s">
        <v>21</v>
      </c>
      <c r="F61" s="20" t="s">
        <v>34</v>
      </c>
      <c r="G61" s="14" t="s">
        <v>20</v>
      </c>
      <c r="H61" s="14" t="s">
        <v>20</v>
      </c>
      <c r="I61" s="20">
        <v>2</v>
      </c>
      <c r="J61" s="20">
        <v>1</v>
      </c>
      <c r="K61" s="14" t="s">
        <v>20</v>
      </c>
      <c r="L61" s="14">
        <v>1</v>
      </c>
      <c r="M61" s="14">
        <v>1</v>
      </c>
      <c r="N61" s="14">
        <v>1</v>
      </c>
      <c r="O61" s="14">
        <v>0</v>
      </c>
      <c r="P61" s="14" t="s">
        <v>20</v>
      </c>
      <c r="Q61" s="20">
        <v>4</v>
      </c>
      <c r="R61" s="20">
        <v>1</v>
      </c>
      <c r="S61" s="20">
        <v>7</v>
      </c>
      <c r="T61" s="20">
        <v>8</v>
      </c>
      <c r="U61" s="20">
        <v>1</v>
      </c>
      <c r="V61" s="20">
        <v>2</v>
      </c>
      <c r="W61" s="20">
        <v>3</v>
      </c>
      <c r="X61" s="19" t="s">
        <v>80</v>
      </c>
    </row>
    <row r="62" spans="1:24" x14ac:dyDescent="0.2">
      <c r="A62" s="14">
        <f t="shared" si="0"/>
        <v>58</v>
      </c>
      <c r="B62" s="20">
        <v>24</v>
      </c>
      <c r="C62" s="14">
        <v>0</v>
      </c>
      <c r="D62" s="14" t="s">
        <v>20</v>
      </c>
      <c r="E62" s="20" t="s">
        <v>21</v>
      </c>
      <c r="F62" s="14" t="s">
        <v>38</v>
      </c>
      <c r="G62" s="20" t="s">
        <v>34</v>
      </c>
      <c r="H62" s="14" t="s">
        <v>20</v>
      </c>
      <c r="I62" s="20">
        <v>3</v>
      </c>
      <c r="J62" s="20">
        <v>1</v>
      </c>
      <c r="K62" s="14" t="s">
        <v>20</v>
      </c>
      <c r="L62" s="14">
        <v>1</v>
      </c>
      <c r="M62" s="14">
        <v>1</v>
      </c>
      <c r="N62" s="14">
        <v>1</v>
      </c>
      <c r="O62" s="14">
        <v>0</v>
      </c>
      <c r="P62" s="14" t="s">
        <v>20</v>
      </c>
      <c r="Q62" s="20">
        <v>4</v>
      </c>
      <c r="R62" s="20">
        <v>1</v>
      </c>
      <c r="S62" s="20">
        <v>6</v>
      </c>
      <c r="T62" s="20">
        <v>8</v>
      </c>
      <c r="U62" s="20">
        <v>1</v>
      </c>
      <c r="V62" s="20">
        <v>1</v>
      </c>
      <c r="W62" s="20">
        <v>5</v>
      </c>
      <c r="X62" s="19" t="s">
        <v>57</v>
      </c>
    </row>
    <row r="63" spans="1:24" x14ac:dyDescent="0.2">
      <c r="A63" s="14">
        <f t="shared" si="0"/>
        <v>59</v>
      </c>
      <c r="B63" s="20">
        <v>15</v>
      </c>
      <c r="C63" s="14">
        <v>1</v>
      </c>
      <c r="D63" s="14" t="s">
        <v>20</v>
      </c>
      <c r="E63" s="20" t="s">
        <v>21</v>
      </c>
      <c r="F63" s="14" t="s">
        <v>38</v>
      </c>
      <c r="G63" s="14" t="s">
        <v>20</v>
      </c>
      <c r="H63" s="14" t="s">
        <v>20</v>
      </c>
      <c r="I63" s="20">
        <v>2</v>
      </c>
      <c r="J63" s="20">
        <v>1</v>
      </c>
      <c r="K63" s="14" t="s">
        <v>20</v>
      </c>
      <c r="L63" s="14">
        <v>1</v>
      </c>
      <c r="M63" s="14">
        <v>1</v>
      </c>
      <c r="N63" s="14">
        <v>1</v>
      </c>
      <c r="O63" s="14">
        <v>0</v>
      </c>
      <c r="P63" s="14" t="s">
        <v>20</v>
      </c>
      <c r="Q63" s="20">
        <v>2</v>
      </c>
      <c r="R63" s="20">
        <v>1</v>
      </c>
      <c r="S63" s="20">
        <v>8</v>
      </c>
      <c r="T63" s="20">
        <v>9</v>
      </c>
      <c r="U63" s="20">
        <v>2</v>
      </c>
      <c r="V63" s="20">
        <v>4</v>
      </c>
      <c r="W63" s="20">
        <v>5</v>
      </c>
      <c r="X63" s="19" t="s">
        <v>82</v>
      </c>
    </row>
    <row r="64" spans="1:24" x14ac:dyDescent="0.2">
      <c r="A64" s="14">
        <f t="shared" si="0"/>
        <v>60</v>
      </c>
      <c r="B64" s="20">
        <v>25</v>
      </c>
      <c r="C64" s="14">
        <v>0</v>
      </c>
      <c r="D64" s="14" t="s">
        <v>20</v>
      </c>
      <c r="E64" s="20" t="s">
        <v>21</v>
      </c>
      <c r="F64" s="20" t="s">
        <v>22</v>
      </c>
      <c r="G64" s="14" t="s">
        <v>20</v>
      </c>
      <c r="H64" s="14" t="s">
        <v>20</v>
      </c>
      <c r="I64" s="20">
        <v>3</v>
      </c>
      <c r="J64" s="20">
        <v>1</v>
      </c>
      <c r="K64" s="14" t="s">
        <v>20</v>
      </c>
      <c r="L64" s="14">
        <v>1</v>
      </c>
      <c r="M64" s="14">
        <v>1</v>
      </c>
      <c r="N64" s="14">
        <v>1</v>
      </c>
      <c r="O64" s="14">
        <v>0</v>
      </c>
      <c r="P64" s="14" t="s">
        <v>20</v>
      </c>
      <c r="Q64" s="20">
        <v>6</v>
      </c>
      <c r="R64" s="20">
        <v>1</v>
      </c>
      <c r="S64" s="20">
        <v>7</v>
      </c>
      <c r="T64" s="20">
        <v>7</v>
      </c>
      <c r="U64" s="20">
        <v>1</v>
      </c>
      <c r="V64" s="20">
        <v>2</v>
      </c>
      <c r="W64" s="20">
        <v>4</v>
      </c>
      <c r="X64" s="19" t="s">
        <v>81</v>
      </c>
    </row>
    <row r="65" spans="1:24" x14ac:dyDescent="0.2">
      <c r="A65" s="14">
        <f t="shared" si="0"/>
        <v>61</v>
      </c>
      <c r="B65" s="20">
        <v>15</v>
      </c>
      <c r="C65" s="14">
        <v>1</v>
      </c>
      <c r="D65" s="14" t="s">
        <v>20</v>
      </c>
      <c r="E65" s="20" t="s">
        <v>21</v>
      </c>
      <c r="F65" s="14" t="s">
        <v>38</v>
      </c>
      <c r="G65" s="14" t="s">
        <v>20</v>
      </c>
      <c r="H65" s="14" t="s">
        <v>20</v>
      </c>
      <c r="I65" s="20">
        <v>2</v>
      </c>
      <c r="J65" s="20">
        <v>1</v>
      </c>
      <c r="K65" s="14" t="s">
        <v>20</v>
      </c>
      <c r="L65" s="14">
        <v>1</v>
      </c>
      <c r="M65" s="14">
        <v>1</v>
      </c>
      <c r="N65" s="14">
        <v>1</v>
      </c>
      <c r="O65" s="14">
        <v>0</v>
      </c>
      <c r="P65" s="14" t="s">
        <v>20</v>
      </c>
      <c r="Q65" s="20">
        <v>2</v>
      </c>
      <c r="R65" s="20">
        <v>1</v>
      </c>
      <c r="S65" s="20">
        <v>8</v>
      </c>
      <c r="T65" s="20">
        <v>9</v>
      </c>
      <c r="U65" s="20">
        <v>2</v>
      </c>
      <c r="V65" s="20">
        <v>4</v>
      </c>
      <c r="W65" s="20">
        <v>5</v>
      </c>
      <c r="X65" s="19" t="s">
        <v>82</v>
      </c>
    </row>
    <row r="66" spans="1:24" x14ac:dyDescent="0.2">
      <c r="A66" s="14">
        <f t="shared" si="0"/>
        <v>62</v>
      </c>
      <c r="B66" s="20">
        <v>20</v>
      </c>
      <c r="C66" s="14">
        <v>0</v>
      </c>
      <c r="D66" s="14" t="s">
        <v>20</v>
      </c>
      <c r="E66" s="20" t="s">
        <v>21</v>
      </c>
      <c r="F66" s="20" t="s">
        <v>34</v>
      </c>
      <c r="G66" s="14" t="s">
        <v>20</v>
      </c>
      <c r="H66" s="14" t="s">
        <v>20</v>
      </c>
      <c r="I66" s="20">
        <v>3</v>
      </c>
      <c r="J66" s="20">
        <v>2</v>
      </c>
      <c r="K66" s="14" t="s">
        <v>20</v>
      </c>
      <c r="L66" s="14">
        <v>1</v>
      </c>
      <c r="M66" s="14">
        <v>1</v>
      </c>
      <c r="N66" s="14">
        <v>1</v>
      </c>
      <c r="O66" s="14">
        <v>0</v>
      </c>
      <c r="P66" s="14" t="s">
        <v>20</v>
      </c>
      <c r="Q66" s="20">
        <v>2</v>
      </c>
      <c r="R66" s="20">
        <v>1</v>
      </c>
      <c r="S66" s="20">
        <v>8</v>
      </c>
      <c r="T66" s="20">
        <v>1</v>
      </c>
      <c r="U66" s="20">
        <v>1</v>
      </c>
      <c r="V66" s="20">
        <v>1</v>
      </c>
      <c r="W66" s="20">
        <v>1</v>
      </c>
      <c r="X66" s="19" t="s">
        <v>83</v>
      </c>
    </row>
    <row r="67" spans="1:24" x14ac:dyDescent="0.2">
      <c r="A67" s="14">
        <f t="shared" si="0"/>
        <v>63</v>
      </c>
      <c r="B67" s="20">
        <v>24</v>
      </c>
      <c r="C67" s="14">
        <v>0</v>
      </c>
      <c r="D67" s="14" t="s">
        <v>20</v>
      </c>
      <c r="E67" s="20" t="s">
        <v>21</v>
      </c>
      <c r="F67" s="14" t="s">
        <v>38</v>
      </c>
      <c r="G67" s="20" t="s">
        <v>34</v>
      </c>
      <c r="H67" s="14" t="s">
        <v>20</v>
      </c>
      <c r="I67" s="20">
        <v>3</v>
      </c>
      <c r="J67" s="20">
        <v>1</v>
      </c>
      <c r="K67" s="14" t="s">
        <v>20</v>
      </c>
      <c r="L67" s="14">
        <v>1</v>
      </c>
      <c r="M67" s="14">
        <v>1</v>
      </c>
      <c r="N67" s="14">
        <v>1</v>
      </c>
      <c r="O67" s="14">
        <v>0</v>
      </c>
      <c r="P67" s="14" t="s">
        <v>20</v>
      </c>
      <c r="Q67" s="20">
        <v>4</v>
      </c>
      <c r="R67" s="20">
        <v>1</v>
      </c>
      <c r="S67" s="20">
        <v>6</v>
      </c>
      <c r="T67" s="20">
        <v>8</v>
      </c>
      <c r="U67" s="20">
        <v>1</v>
      </c>
      <c r="V67" s="20">
        <v>1</v>
      </c>
      <c r="W67" s="20">
        <v>5</v>
      </c>
      <c r="X67" s="19" t="s">
        <v>57</v>
      </c>
    </row>
    <row r="68" spans="1:24" x14ac:dyDescent="0.2">
      <c r="A68" s="14">
        <f t="shared" si="0"/>
        <v>64</v>
      </c>
      <c r="B68" s="20">
        <v>21</v>
      </c>
      <c r="C68" s="14">
        <v>0</v>
      </c>
      <c r="D68" s="14" t="s">
        <v>20</v>
      </c>
      <c r="E68" s="20" t="s">
        <v>21</v>
      </c>
      <c r="F68" s="14" t="s">
        <v>25</v>
      </c>
      <c r="G68" s="14" t="s">
        <v>20</v>
      </c>
      <c r="H68" s="14" t="s">
        <v>20</v>
      </c>
      <c r="I68" s="20">
        <v>2</v>
      </c>
      <c r="J68" s="20">
        <v>1</v>
      </c>
      <c r="K68" s="14" t="s">
        <v>20</v>
      </c>
      <c r="L68" s="14">
        <v>1</v>
      </c>
      <c r="M68" s="14">
        <v>1</v>
      </c>
      <c r="N68" s="14">
        <v>0</v>
      </c>
      <c r="O68" s="14">
        <v>0</v>
      </c>
      <c r="P68" s="14" t="s">
        <v>20</v>
      </c>
      <c r="Q68" s="20">
        <v>2</v>
      </c>
      <c r="R68" s="20">
        <v>1</v>
      </c>
      <c r="S68" s="20">
        <v>7</v>
      </c>
      <c r="T68" s="20">
        <v>8</v>
      </c>
      <c r="U68" s="20">
        <v>2</v>
      </c>
      <c r="V68" s="20">
        <v>2</v>
      </c>
      <c r="W68" s="20">
        <v>4</v>
      </c>
      <c r="X68" s="19" t="s">
        <v>85</v>
      </c>
    </row>
    <row r="69" spans="1:24" x14ac:dyDescent="0.2">
      <c r="A69" s="14">
        <f t="shared" si="0"/>
        <v>65</v>
      </c>
      <c r="B69" s="20">
        <v>22</v>
      </c>
      <c r="C69" s="14">
        <v>0</v>
      </c>
      <c r="D69" s="14" t="s">
        <v>20</v>
      </c>
      <c r="E69" s="20" t="s">
        <v>34</v>
      </c>
      <c r="F69" s="14" t="s">
        <v>20</v>
      </c>
      <c r="G69" s="14" t="s">
        <v>20</v>
      </c>
      <c r="H69" s="14" t="s">
        <v>20</v>
      </c>
      <c r="I69" s="20">
        <v>2</v>
      </c>
      <c r="J69" s="20">
        <v>1</v>
      </c>
      <c r="K69" s="14" t="s">
        <v>20</v>
      </c>
      <c r="L69" s="14">
        <v>1</v>
      </c>
      <c r="M69" s="14">
        <v>0</v>
      </c>
      <c r="N69" s="14">
        <v>1</v>
      </c>
      <c r="O69" s="14">
        <v>0</v>
      </c>
      <c r="P69" s="14" t="s">
        <v>20</v>
      </c>
      <c r="Q69" s="20">
        <v>6</v>
      </c>
      <c r="R69" s="20">
        <v>1</v>
      </c>
      <c r="S69" s="20">
        <v>9</v>
      </c>
      <c r="T69" s="20">
        <v>8</v>
      </c>
      <c r="U69" s="20">
        <v>1</v>
      </c>
      <c r="V69" s="20">
        <v>1</v>
      </c>
      <c r="W69" s="20">
        <v>5</v>
      </c>
      <c r="X69" s="19" t="s">
        <v>86</v>
      </c>
    </row>
    <row r="70" spans="1:24" x14ac:dyDescent="0.2">
      <c r="A70" s="14">
        <f t="shared" si="0"/>
        <v>66</v>
      </c>
      <c r="B70" s="20">
        <v>16</v>
      </c>
      <c r="C70" s="14">
        <v>1</v>
      </c>
      <c r="D70" s="14" t="s">
        <v>20</v>
      </c>
      <c r="E70" s="20" t="s">
        <v>21</v>
      </c>
      <c r="F70" s="14" t="s">
        <v>20</v>
      </c>
      <c r="G70" s="14" t="s">
        <v>20</v>
      </c>
      <c r="H70" s="14" t="s">
        <v>20</v>
      </c>
      <c r="I70" s="20">
        <v>1</v>
      </c>
      <c r="J70" s="20">
        <v>1</v>
      </c>
      <c r="K70" s="14" t="s">
        <v>20</v>
      </c>
      <c r="L70" s="14">
        <v>0</v>
      </c>
      <c r="M70" s="14">
        <v>1</v>
      </c>
      <c r="N70" s="14">
        <v>0</v>
      </c>
      <c r="O70" s="14">
        <v>0</v>
      </c>
      <c r="P70" s="14" t="s">
        <v>20</v>
      </c>
      <c r="Q70" s="20">
        <v>3</v>
      </c>
      <c r="R70" s="20">
        <v>1</v>
      </c>
      <c r="S70" s="20">
        <v>7</v>
      </c>
      <c r="T70" s="20">
        <v>7</v>
      </c>
      <c r="U70" s="20">
        <v>1</v>
      </c>
      <c r="V70" s="20">
        <v>3</v>
      </c>
      <c r="W70" s="20">
        <v>3</v>
      </c>
      <c r="X70" s="19" t="s">
        <v>601</v>
      </c>
    </row>
    <row r="71" spans="1:24" x14ac:dyDescent="0.2">
      <c r="A71" s="14">
        <f t="shared" ref="A71:A75" si="1">A70+1</f>
        <v>67</v>
      </c>
      <c r="B71" s="20">
        <v>19</v>
      </c>
      <c r="C71" s="14">
        <v>0</v>
      </c>
      <c r="D71" s="14" t="s">
        <v>20</v>
      </c>
      <c r="E71" s="20" t="s">
        <v>21</v>
      </c>
      <c r="F71" s="14" t="s">
        <v>20</v>
      </c>
      <c r="G71" s="14" t="s">
        <v>20</v>
      </c>
      <c r="H71" s="14" t="s">
        <v>20</v>
      </c>
      <c r="I71" s="20">
        <v>2</v>
      </c>
      <c r="J71" s="20">
        <v>1</v>
      </c>
      <c r="K71" s="14" t="s">
        <v>20</v>
      </c>
      <c r="L71" s="14">
        <v>0</v>
      </c>
      <c r="M71" s="14">
        <v>1</v>
      </c>
      <c r="N71" s="14">
        <v>0</v>
      </c>
      <c r="O71" s="14">
        <v>0</v>
      </c>
      <c r="P71" s="14" t="s">
        <v>20</v>
      </c>
      <c r="Q71" s="20">
        <v>4</v>
      </c>
      <c r="R71" s="20">
        <v>1</v>
      </c>
      <c r="S71" s="20">
        <v>7</v>
      </c>
      <c r="T71" s="20">
        <v>9</v>
      </c>
      <c r="U71" s="20">
        <v>2</v>
      </c>
      <c r="V71" s="20">
        <v>2</v>
      </c>
      <c r="W71" s="20">
        <v>4</v>
      </c>
      <c r="X71" s="19" t="s">
        <v>87</v>
      </c>
    </row>
    <row r="72" spans="1:24" x14ac:dyDescent="0.2">
      <c r="A72" s="14">
        <f t="shared" si="1"/>
        <v>68</v>
      </c>
      <c r="B72" s="20">
        <v>22</v>
      </c>
      <c r="C72" s="14">
        <v>0</v>
      </c>
      <c r="D72" s="14" t="s">
        <v>20</v>
      </c>
      <c r="E72" s="20" t="s">
        <v>21</v>
      </c>
      <c r="F72" s="14" t="s">
        <v>22</v>
      </c>
      <c r="G72" s="14" t="s">
        <v>20</v>
      </c>
      <c r="H72" s="14" t="s">
        <v>20</v>
      </c>
      <c r="I72" s="20">
        <v>2</v>
      </c>
      <c r="J72" s="20">
        <v>1</v>
      </c>
      <c r="K72" s="14" t="s">
        <v>20</v>
      </c>
      <c r="L72" s="14">
        <v>1</v>
      </c>
      <c r="M72" s="14">
        <v>1</v>
      </c>
      <c r="N72" s="14">
        <v>0</v>
      </c>
      <c r="O72" s="14">
        <v>0</v>
      </c>
      <c r="P72" s="14" t="s">
        <v>20</v>
      </c>
      <c r="Q72" s="20">
        <v>4</v>
      </c>
      <c r="R72" s="20">
        <v>1</v>
      </c>
      <c r="S72" s="20">
        <v>8</v>
      </c>
      <c r="T72" s="20">
        <v>9</v>
      </c>
      <c r="U72" s="20">
        <v>2</v>
      </c>
      <c r="V72" s="20">
        <v>2</v>
      </c>
      <c r="W72" s="20">
        <v>4</v>
      </c>
      <c r="X72" s="19" t="s">
        <v>601</v>
      </c>
    </row>
    <row r="73" spans="1:24" x14ac:dyDescent="0.2">
      <c r="A73" s="14">
        <f t="shared" si="1"/>
        <v>69</v>
      </c>
      <c r="B73" s="20">
        <v>21</v>
      </c>
      <c r="C73" s="14">
        <v>0</v>
      </c>
      <c r="D73" s="14" t="s">
        <v>20</v>
      </c>
      <c r="E73" s="20" t="s">
        <v>21</v>
      </c>
      <c r="F73" s="20" t="s">
        <v>34</v>
      </c>
      <c r="G73" s="14" t="s">
        <v>20</v>
      </c>
      <c r="H73" s="14" t="s">
        <v>20</v>
      </c>
      <c r="I73" s="20">
        <v>1</v>
      </c>
      <c r="J73" s="20">
        <v>1</v>
      </c>
      <c r="K73" s="14" t="s">
        <v>20</v>
      </c>
      <c r="L73" s="14">
        <v>1</v>
      </c>
      <c r="M73" s="14">
        <v>0</v>
      </c>
      <c r="N73" s="14">
        <v>1</v>
      </c>
      <c r="O73" s="14">
        <v>0</v>
      </c>
      <c r="P73" s="14" t="s">
        <v>20</v>
      </c>
      <c r="Q73" s="20">
        <v>2</v>
      </c>
      <c r="R73" s="20">
        <v>1</v>
      </c>
      <c r="S73" s="20">
        <v>2</v>
      </c>
      <c r="T73" s="20">
        <v>2</v>
      </c>
      <c r="U73" s="20">
        <v>1</v>
      </c>
      <c r="V73" s="20">
        <v>2</v>
      </c>
      <c r="W73" s="20">
        <v>4</v>
      </c>
      <c r="X73" s="19" t="s">
        <v>88</v>
      </c>
    </row>
    <row r="74" spans="1:24" x14ac:dyDescent="0.2">
      <c r="A74" s="14">
        <f t="shared" si="1"/>
        <v>70</v>
      </c>
      <c r="B74" s="20">
        <v>16</v>
      </c>
      <c r="C74" s="14">
        <v>1</v>
      </c>
      <c r="D74" s="14" t="s">
        <v>20</v>
      </c>
      <c r="E74" s="20" t="s">
        <v>21</v>
      </c>
      <c r="F74" s="14" t="s">
        <v>25</v>
      </c>
      <c r="G74" s="14" t="s">
        <v>20</v>
      </c>
      <c r="H74" s="14" t="s">
        <v>20</v>
      </c>
      <c r="I74" s="20">
        <v>1</v>
      </c>
      <c r="J74" s="20">
        <v>1</v>
      </c>
      <c r="K74" s="14" t="s">
        <v>20</v>
      </c>
      <c r="L74" s="14">
        <v>0</v>
      </c>
      <c r="M74" s="14">
        <v>1</v>
      </c>
      <c r="N74" s="14">
        <v>0</v>
      </c>
      <c r="O74" s="14">
        <v>0</v>
      </c>
      <c r="P74" s="14" t="s">
        <v>20</v>
      </c>
      <c r="Q74" s="20">
        <v>2</v>
      </c>
      <c r="R74" s="20">
        <v>1</v>
      </c>
      <c r="S74" s="20">
        <v>6</v>
      </c>
      <c r="T74" s="20">
        <v>7</v>
      </c>
      <c r="U74" s="20">
        <v>1</v>
      </c>
      <c r="V74" s="20">
        <v>3</v>
      </c>
      <c r="W74" s="20">
        <v>4</v>
      </c>
      <c r="X74" s="19" t="s">
        <v>54</v>
      </c>
    </row>
    <row r="75" spans="1:24" x14ac:dyDescent="0.2">
      <c r="A75" s="14">
        <f t="shared" si="1"/>
        <v>71</v>
      </c>
      <c r="B75" s="20">
        <v>21</v>
      </c>
      <c r="C75" s="14">
        <v>1</v>
      </c>
      <c r="D75" s="14" t="s">
        <v>20</v>
      </c>
      <c r="E75" s="20" t="s">
        <v>25</v>
      </c>
      <c r="F75" s="20" t="s">
        <v>34</v>
      </c>
      <c r="G75" s="14" t="s">
        <v>20</v>
      </c>
      <c r="H75" s="14" t="s">
        <v>20</v>
      </c>
      <c r="I75" s="20">
        <v>2</v>
      </c>
      <c r="J75" s="20">
        <v>1</v>
      </c>
      <c r="K75" s="14" t="s">
        <v>20</v>
      </c>
      <c r="L75" s="14">
        <v>0</v>
      </c>
      <c r="M75" s="14">
        <v>1</v>
      </c>
      <c r="N75" s="14">
        <v>1</v>
      </c>
      <c r="O75" s="14">
        <v>0</v>
      </c>
      <c r="P75" s="14" t="s">
        <v>20</v>
      </c>
      <c r="Q75" s="20">
        <v>1</v>
      </c>
      <c r="R75" s="20">
        <v>1</v>
      </c>
      <c r="S75" s="20">
        <v>7</v>
      </c>
      <c r="T75" s="20">
        <v>7</v>
      </c>
      <c r="U75" s="20">
        <v>2</v>
      </c>
      <c r="V75" s="20">
        <v>1</v>
      </c>
      <c r="W75" s="20">
        <v>3</v>
      </c>
      <c r="X75" s="19" t="s">
        <v>89</v>
      </c>
    </row>
    <row r="78" spans="1:24" x14ac:dyDescent="0.2">
      <c r="E78" s="8"/>
    </row>
    <row r="80" spans="1:24" x14ac:dyDescent="0.2">
      <c r="E80" s="1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CF78F-E8E9-E149-8596-FF5F40DA4296}">
  <dimension ref="B2:H72"/>
  <sheetViews>
    <sheetView workbookViewId="0">
      <selection activeCell="D26" sqref="D26"/>
    </sheetView>
  </sheetViews>
  <sheetFormatPr baseColWidth="10" defaultColWidth="10.83203125" defaultRowHeight="16" x14ac:dyDescent="0.2"/>
  <cols>
    <col min="1" max="1" width="10.83203125" style="8"/>
    <col min="2" max="2" width="33.6640625" style="8" customWidth="1"/>
    <col min="3" max="3" width="10.83203125" style="8"/>
    <col min="4" max="4" width="29.83203125" style="8" customWidth="1"/>
    <col min="5" max="16384" width="10.83203125" style="8"/>
  </cols>
  <sheetData>
    <row r="2" spans="2:8" x14ac:dyDescent="0.2">
      <c r="B2" s="17" t="s">
        <v>90</v>
      </c>
    </row>
    <row r="3" spans="2:8" x14ac:dyDescent="0.2">
      <c r="B3" s="17"/>
    </row>
    <row r="4" spans="2:8" x14ac:dyDescent="0.2">
      <c r="B4" s="17" t="s">
        <v>91</v>
      </c>
      <c r="D4" s="4" t="s">
        <v>116</v>
      </c>
    </row>
    <row r="5" spans="2:8" x14ac:dyDescent="0.2">
      <c r="B5" s="17" t="s">
        <v>92</v>
      </c>
      <c r="D5" s="4" t="s">
        <v>117</v>
      </c>
    </row>
    <row r="6" spans="2:8" x14ac:dyDescent="0.2">
      <c r="B6" s="17" t="s">
        <v>93</v>
      </c>
      <c r="C6" s="1"/>
      <c r="D6" s="4" t="s">
        <v>118</v>
      </c>
      <c r="E6" s="7"/>
      <c r="F6" s="7"/>
      <c r="G6" s="7"/>
      <c r="H6" s="1"/>
    </row>
    <row r="7" spans="2:8" x14ac:dyDescent="0.2">
      <c r="B7" s="17" t="s">
        <v>94</v>
      </c>
      <c r="C7" s="1"/>
      <c r="D7" s="4" t="s">
        <v>119</v>
      </c>
      <c r="E7" s="7"/>
      <c r="F7" s="7"/>
      <c r="G7" s="7"/>
      <c r="H7" s="1"/>
    </row>
    <row r="8" spans="2:8" x14ac:dyDescent="0.2">
      <c r="B8" s="17"/>
      <c r="C8" s="1"/>
      <c r="D8" s="4"/>
      <c r="E8" s="7"/>
      <c r="F8" s="7"/>
      <c r="G8" s="7"/>
      <c r="H8" s="1"/>
    </row>
    <row r="9" spans="2:8" x14ac:dyDescent="0.2">
      <c r="B9" s="4" t="s">
        <v>95</v>
      </c>
      <c r="C9" s="2"/>
      <c r="D9" s="4" t="s">
        <v>120</v>
      </c>
      <c r="E9" s="3"/>
      <c r="F9" s="7"/>
      <c r="G9" s="3"/>
      <c r="H9" s="7"/>
    </row>
    <row r="10" spans="2:8" x14ac:dyDescent="0.2">
      <c r="B10" s="4" t="s">
        <v>96</v>
      </c>
      <c r="C10" s="2"/>
      <c r="D10" s="4" t="s">
        <v>121</v>
      </c>
      <c r="E10" s="3"/>
      <c r="F10" s="7"/>
      <c r="G10" s="3"/>
      <c r="H10" s="7"/>
    </row>
    <row r="11" spans="2:8" x14ac:dyDescent="0.2">
      <c r="B11" s="4" t="s">
        <v>97</v>
      </c>
      <c r="C11" s="2"/>
      <c r="D11" s="4"/>
      <c r="E11" s="3"/>
      <c r="F11" s="7"/>
      <c r="G11" s="3"/>
      <c r="H11" s="7"/>
    </row>
    <row r="12" spans="2:8" x14ac:dyDescent="0.2">
      <c r="B12" s="4" t="s">
        <v>98</v>
      </c>
      <c r="C12" s="2"/>
      <c r="D12" s="4" t="s">
        <v>122</v>
      </c>
      <c r="E12" s="3"/>
      <c r="F12" s="7"/>
      <c r="G12" s="3"/>
      <c r="H12" s="7"/>
    </row>
    <row r="13" spans="2:8" x14ac:dyDescent="0.2">
      <c r="B13" s="4" t="s">
        <v>99</v>
      </c>
      <c r="C13" s="2"/>
      <c r="D13" s="4" t="s">
        <v>121</v>
      </c>
      <c r="E13" s="3"/>
      <c r="F13" s="7"/>
      <c r="G13" s="3"/>
      <c r="H13" s="7"/>
    </row>
    <row r="14" spans="2:8" x14ac:dyDescent="0.2">
      <c r="B14" s="4"/>
      <c r="C14" s="2"/>
      <c r="D14" s="4"/>
      <c r="E14" s="3"/>
      <c r="F14" s="7"/>
      <c r="G14" s="3"/>
      <c r="H14" s="7"/>
    </row>
    <row r="15" spans="2:8" x14ac:dyDescent="0.2">
      <c r="B15" s="4" t="s">
        <v>100</v>
      </c>
      <c r="C15" s="2"/>
      <c r="D15" s="4" t="s">
        <v>123</v>
      </c>
      <c r="E15" s="3"/>
      <c r="F15" s="7"/>
      <c r="G15" s="3"/>
      <c r="H15" s="7"/>
    </row>
    <row r="16" spans="2:8" x14ac:dyDescent="0.2">
      <c r="B16" s="4" t="s">
        <v>101</v>
      </c>
      <c r="C16" s="2"/>
      <c r="D16" s="4" t="s">
        <v>124</v>
      </c>
      <c r="E16" s="3"/>
      <c r="F16" s="7"/>
      <c r="G16" s="3"/>
      <c r="H16" s="7"/>
    </row>
    <row r="17" spans="2:8" x14ac:dyDescent="0.2">
      <c r="B17" s="4" t="s">
        <v>102</v>
      </c>
      <c r="C17" s="2"/>
      <c r="D17" s="4" t="s">
        <v>125</v>
      </c>
      <c r="E17" s="3"/>
      <c r="F17" s="7"/>
      <c r="G17" s="3"/>
      <c r="H17" s="7"/>
    </row>
    <row r="18" spans="2:8" x14ac:dyDescent="0.2">
      <c r="B18" s="4" t="s">
        <v>103</v>
      </c>
      <c r="C18" s="2"/>
      <c r="D18" s="4" t="s">
        <v>126</v>
      </c>
      <c r="E18" s="3"/>
      <c r="F18" s="7"/>
      <c r="G18" s="3"/>
      <c r="H18" s="7"/>
    </row>
    <row r="19" spans="2:8" x14ac:dyDescent="0.2">
      <c r="B19" s="4"/>
      <c r="C19" s="2"/>
      <c r="D19" s="4"/>
      <c r="E19" s="3"/>
      <c r="F19" s="7"/>
      <c r="G19" s="3"/>
      <c r="H19" s="7"/>
    </row>
    <row r="20" spans="2:8" x14ac:dyDescent="0.2">
      <c r="B20" s="4" t="s">
        <v>104</v>
      </c>
      <c r="D20" s="4" t="s">
        <v>127</v>
      </c>
    </row>
    <row r="21" spans="2:8" x14ac:dyDescent="0.2">
      <c r="B21" s="4" t="s">
        <v>105</v>
      </c>
      <c r="D21" s="4" t="s">
        <v>128</v>
      </c>
    </row>
    <row r="22" spans="2:8" x14ac:dyDescent="0.2">
      <c r="B22" s="4" t="s">
        <v>106</v>
      </c>
      <c r="D22" s="4" t="s">
        <v>129</v>
      </c>
    </row>
    <row r="23" spans="2:8" x14ac:dyDescent="0.2">
      <c r="B23" s="4" t="s">
        <v>107</v>
      </c>
      <c r="D23" s="4" t="s">
        <v>130</v>
      </c>
    </row>
    <row r="24" spans="2:8" x14ac:dyDescent="0.2">
      <c r="B24" s="4" t="s">
        <v>108</v>
      </c>
      <c r="D24" s="4" t="s">
        <v>131</v>
      </c>
    </row>
    <row r="25" spans="2:8" x14ac:dyDescent="0.2">
      <c r="B25" s="4"/>
      <c r="D25" s="4"/>
    </row>
    <row r="26" spans="2:8" x14ac:dyDescent="0.2">
      <c r="B26" s="4" t="s">
        <v>109</v>
      </c>
      <c r="D26" s="4" t="s">
        <v>741</v>
      </c>
    </row>
    <row r="27" spans="2:8" x14ac:dyDescent="0.2">
      <c r="B27" s="4" t="s">
        <v>110</v>
      </c>
      <c r="D27" s="4" t="s">
        <v>742</v>
      </c>
    </row>
    <row r="28" spans="2:8" x14ac:dyDescent="0.2">
      <c r="B28" s="4" t="s">
        <v>111</v>
      </c>
      <c r="D28" s="4"/>
    </row>
    <row r="29" spans="2:8" x14ac:dyDescent="0.2">
      <c r="B29" s="4" t="s">
        <v>112</v>
      </c>
      <c r="D29" s="4" t="s">
        <v>132</v>
      </c>
    </row>
    <row r="30" spans="2:8" x14ac:dyDescent="0.2">
      <c r="B30" s="4" t="s">
        <v>113</v>
      </c>
      <c r="D30" s="4" t="s">
        <v>133</v>
      </c>
    </row>
    <row r="31" spans="2:8" x14ac:dyDescent="0.2">
      <c r="B31" s="4" t="s">
        <v>114</v>
      </c>
    </row>
    <row r="32" spans="2:8" x14ac:dyDescent="0.2">
      <c r="B32" s="4" t="s">
        <v>115</v>
      </c>
    </row>
    <row r="33" spans="2:2" x14ac:dyDescent="0.2">
      <c r="B33" s="4"/>
    </row>
    <row r="34" spans="2:2" x14ac:dyDescent="0.2">
      <c r="B34" s="4"/>
    </row>
    <row r="35" spans="2:2" x14ac:dyDescent="0.2">
      <c r="B35" s="4"/>
    </row>
    <row r="36" spans="2:2" x14ac:dyDescent="0.2">
      <c r="B36" s="4"/>
    </row>
    <row r="37" spans="2:2" x14ac:dyDescent="0.2">
      <c r="B37" s="4"/>
    </row>
    <row r="38" spans="2:2" x14ac:dyDescent="0.2">
      <c r="B38" s="4"/>
    </row>
    <row r="39" spans="2:2" x14ac:dyDescent="0.2">
      <c r="B39" s="4"/>
    </row>
    <row r="40" spans="2:2" x14ac:dyDescent="0.2">
      <c r="B40" s="4"/>
    </row>
    <row r="41" spans="2:2" x14ac:dyDescent="0.2">
      <c r="B41" s="4"/>
    </row>
    <row r="42" spans="2:2" x14ac:dyDescent="0.2">
      <c r="B42" s="4"/>
    </row>
    <row r="43" spans="2:2" x14ac:dyDescent="0.2">
      <c r="B43" s="4"/>
    </row>
    <row r="44" spans="2:2" x14ac:dyDescent="0.2">
      <c r="B44" s="4"/>
    </row>
    <row r="45" spans="2:2" x14ac:dyDescent="0.2">
      <c r="B45" s="4"/>
    </row>
    <row r="46" spans="2:2" x14ac:dyDescent="0.2">
      <c r="B46" s="4"/>
    </row>
    <row r="47" spans="2:2" x14ac:dyDescent="0.2">
      <c r="B47" s="4"/>
    </row>
    <row r="48" spans="2:2" x14ac:dyDescent="0.2">
      <c r="B48" s="4"/>
    </row>
    <row r="49" spans="2:2" x14ac:dyDescent="0.2">
      <c r="B49" s="4"/>
    </row>
    <row r="50" spans="2:2" x14ac:dyDescent="0.2">
      <c r="B50" s="4"/>
    </row>
    <row r="51" spans="2:2" x14ac:dyDescent="0.2">
      <c r="B51" s="4"/>
    </row>
    <row r="52" spans="2:2" x14ac:dyDescent="0.2">
      <c r="B52" s="4"/>
    </row>
    <row r="53" spans="2:2" x14ac:dyDescent="0.2">
      <c r="B53" s="4"/>
    </row>
    <row r="54" spans="2:2" x14ac:dyDescent="0.2">
      <c r="B54" s="4"/>
    </row>
    <row r="55" spans="2:2" x14ac:dyDescent="0.2">
      <c r="B55" s="4"/>
    </row>
    <row r="56" spans="2:2" x14ac:dyDescent="0.2">
      <c r="B56" s="4"/>
    </row>
    <row r="57" spans="2:2" x14ac:dyDescent="0.2">
      <c r="B57" s="4"/>
    </row>
    <row r="58" spans="2:2" x14ac:dyDescent="0.2">
      <c r="B58" s="18"/>
    </row>
    <row r="59" spans="2:2" x14ac:dyDescent="0.2">
      <c r="B59" s="18"/>
    </row>
    <row r="60" spans="2:2" x14ac:dyDescent="0.2">
      <c r="B60" s="18"/>
    </row>
    <row r="61" spans="2:2" x14ac:dyDescent="0.2">
      <c r="B61" s="18"/>
    </row>
    <row r="62" spans="2:2" x14ac:dyDescent="0.2">
      <c r="B62" s="18"/>
    </row>
    <row r="63" spans="2:2" x14ac:dyDescent="0.2">
      <c r="B63" s="18"/>
    </row>
    <row r="64" spans="2:2" x14ac:dyDescent="0.2">
      <c r="B64" s="18"/>
    </row>
    <row r="65" spans="2:2" x14ac:dyDescent="0.2">
      <c r="B65" s="18"/>
    </row>
    <row r="66" spans="2:2" x14ac:dyDescent="0.2">
      <c r="B66" s="18"/>
    </row>
    <row r="67" spans="2:2" x14ac:dyDescent="0.2">
      <c r="B67" s="18"/>
    </row>
    <row r="68" spans="2:2" x14ac:dyDescent="0.2">
      <c r="B68" s="18"/>
    </row>
    <row r="69" spans="2:2" x14ac:dyDescent="0.2">
      <c r="B69" s="18"/>
    </row>
    <row r="70" spans="2:2" x14ac:dyDescent="0.2">
      <c r="B70" s="18"/>
    </row>
    <row r="71" spans="2:2" x14ac:dyDescent="0.2">
      <c r="B71" s="18"/>
    </row>
    <row r="72" spans="2:2" x14ac:dyDescent="0.2">
      <c r="B72" s="18"/>
    </row>
  </sheetData>
  <sortState xmlns:xlrd2="http://schemas.microsoft.com/office/spreadsheetml/2017/richdata2" ref="B2:B72">
    <sortCondition ref="B2:B72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A01930-3645-B943-9330-CB85C09D4341}">
  <dimension ref="A3:J96"/>
  <sheetViews>
    <sheetView zoomScale="110" zoomScaleNormal="110" workbookViewId="0">
      <selection activeCell="C61" sqref="C61"/>
    </sheetView>
  </sheetViews>
  <sheetFormatPr baseColWidth="10" defaultColWidth="10.83203125" defaultRowHeight="16" x14ac:dyDescent="0.2"/>
  <cols>
    <col min="1" max="1" width="10.83203125" style="8"/>
    <col min="2" max="2" width="14.33203125" style="8" customWidth="1"/>
    <col min="3" max="3" width="12.1640625" style="8" customWidth="1"/>
    <col min="4" max="4" width="14.33203125" style="8" customWidth="1"/>
    <col min="5" max="5" width="13" style="8" customWidth="1"/>
    <col min="6" max="6" width="14.5" style="8" customWidth="1"/>
    <col min="7" max="7" width="15" style="8" customWidth="1"/>
    <col min="8" max="16384" width="10.83203125" style="8"/>
  </cols>
  <sheetData>
    <row r="3" spans="2:10" x14ac:dyDescent="0.2">
      <c r="B3" s="8" t="s">
        <v>134</v>
      </c>
    </row>
    <row r="4" spans="2:10" x14ac:dyDescent="0.2">
      <c r="B4" s="1"/>
      <c r="C4" s="7"/>
      <c r="D4" s="7"/>
      <c r="E4" s="7"/>
      <c r="F4" s="7"/>
      <c r="G4" s="1"/>
    </row>
    <row r="5" spans="2:10" x14ac:dyDescent="0.2">
      <c r="B5" s="1" t="s">
        <v>39</v>
      </c>
      <c r="C5" s="7" t="s">
        <v>51</v>
      </c>
      <c r="D5" s="7" t="s">
        <v>138</v>
      </c>
      <c r="E5" s="7" t="s">
        <v>50</v>
      </c>
      <c r="F5" s="7" t="s">
        <v>139</v>
      </c>
      <c r="G5" s="1" t="s">
        <v>40</v>
      </c>
    </row>
    <row r="6" spans="2:10" x14ac:dyDescent="0.2">
      <c r="B6" s="2">
        <v>13</v>
      </c>
      <c r="C6" s="7">
        <v>1</v>
      </c>
      <c r="D6" s="3">
        <v>0.01</v>
      </c>
      <c r="E6" s="7">
        <v>1</v>
      </c>
      <c r="F6" s="3">
        <v>0.01</v>
      </c>
      <c r="G6" s="7" t="s">
        <v>41</v>
      </c>
    </row>
    <row r="7" spans="2:10" x14ac:dyDescent="0.2">
      <c r="B7" s="2">
        <v>15</v>
      </c>
      <c r="C7" s="7">
        <v>3</v>
      </c>
      <c r="D7" s="3">
        <v>0.04</v>
      </c>
      <c r="E7" s="7">
        <v>4</v>
      </c>
      <c r="F7" s="3">
        <v>0.06</v>
      </c>
      <c r="G7" s="7" t="s">
        <v>42</v>
      </c>
    </row>
    <row r="8" spans="2:10" x14ac:dyDescent="0.2">
      <c r="B8" s="2">
        <v>16</v>
      </c>
      <c r="C8" s="7">
        <v>4</v>
      </c>
      <c r="D8" s="3">
        <v>0.06</v>
      </c>
      <c r="E8" s="7">
        <v>8</v>
      </c>
      <c r="F8" s="3">
        <v>0.11</v>
      </c>
      <c r="G8" s="7" t="s">
        <v>43</v>
      </c>
    </row>
    <row r="9" spans="2:10" x14ac:dyDescent="0.2">
      <c r="B9" s="2">
        <v>17</v>
      </c>
      <c r="C9" s="7">
        <v>6</v>
      </c>
      <c r="D9" s="3">
        <v>0.08</v>
      </c>
      <c r="E9" s="7">
        <v>14</v>
      </c>
      <c r="F9" s="3">
        <v>0.2</v>
      </c>
      <c r="G9" s="7" t="s">
        <v>44</v>
      </c>
      <c r="I9" s="7" t="s">
        <v>188</v>
      </c>
      <c r="J9" s="8">
        <v>71</v>
      </c>
    </row>
    <row r="10" spans="2:10" x14ac:dyDescent="0.2">
      <c r="B10" s="2">
        <v>18</v>
      </c>
      <c r="C10" s="7">
        <v>2</v>
      </c>
      <c r="D10" s="3">
        <v>0.03</v>
      </c>
      <c r="E10" s="7">
        <v>16</v>
      </c>
      <c r="F10" s="3">
        <v>0.23</v>
      </c>
      <c r="G10" s="7" t="s">
        <v>135</v>
      </c>
      <c r="I10" s="7" t="s">
        <v>137</v>
      </c>
    </row>
    <row r="11" spans="2:10" x14ac:dyDescent="0.2">
      <c r="B11" s="2">
        <v>19</v>
      </c>
      <c r="C11" s="7">
        <v>20</v>
      </c>
      <c r="D11" s="3">
        <v>0.28000000000000003</v>
      </c>
      <c r="E11" s="7">
        <v>36</v>
      </c>
      <c r="F11" s="3">
        <v>0.51</v>
      </c>
      <c r="G11" s="7" t="s">
        <v>45</v>
      </c>
      <c r="I11" s="7" t="s">
        <v>187</v>
      </c>
      <c r="J11" s="8">
        <v>19</v>
      </c>
    </row>
    <row r="12" spans="2:10" x14ac:dyDescent="0.2">
      <c r="B12" s="2">
        <v>20</v>
      </c>
      <c r="C12" s="7">
        <v>15</v>
      </c>
      <c r="D12" s="3">
        <v>0.21</v>
      </c>
      <c r="E12" s="7">
        <v>51</v>
      </c>
      <c r="F12" s="3">
        <v>0.72</v>
      </c>
      <c r="G12" s="7" t="s">
        <v>46</v>
      </c>
      <c r="I12" s="7" t="s">
        <v>186</v>
      </c>
      <c r="J12" s="8">
        <v>19</v>
      </c>
    </row>
    <row r="13" spans="2:10" x14ac:dyDescent="0.2">
      <c r="B13" s="2">
        <v>21</v>
      </c>
      <c r="C13" s="7">
        <v>5</v>
      </c>
      <c r="D13" s="3">
        <v>7.0000000000000007E-2</v>
      </c>
      <c r="E13" s="7">
        <v>56</v>
      </c>
      <c r="F13" s="3">
        <v>0.79</v>
      </c>
      <c r="G13" s="7" t="s">
        <v>47</v>
      </c>
      <c r="I13" s="7" t="s">
        <v>185</v>
      </c>
      <c r="J13" s="8">
        <v>19.63</v>
      </c>
    </row>
    <row r="14" spans="2:10" x14ac:dyDescent="0.2">
      <c r="B14" s="2">
        <v>22</v>
      </c>
      <c r="C14" s="7">
        <v>6</v>
      </c>
      <c r="D14" s="3">
        <v>0.08</v>
      </c>
      <c r="E14" s="7">
        <v>62</v>
      </c>
      <c r="F14" s="3">
        <v>0.87</v>
      </c>
      <c r="G14" s="7" t="s">
        <v>44</v>
      </c>
    </row>
    <row r="15" spans="2:10" x14ac:dyDescent="0.2">
      <c r="B15" s="2">
        <v>23</v>
      </c>
      <c r="C15" s="7">
        <v>3</v>
      </c>
      <c r="D15" s="3">
        <v>0.04</v>
      </c>
      <c r="E15" s="7">
        <v>65</v>
      </c>
      <c r="F15" s="3">
        <v>0.92</v>
      </c>
      <c r="G15" s="7" t="s">
        <v>42</v>
      </c>
    </row>
    <row r="16" spans="2:10" x14ac:dyDescent="0.2">
      <c r="B16" s="2">
        <v>24</v>
      </c>
      <c r="C16" s="7">
        <v>4</v>
      </c>
      <c r="D16" s="3">
        <v>0.06</v>
      </c>
      <c r="E16" s="7">
        <v>69</v>
      </c>
      <c r="F16" s="3">
        <v>0.97</v>
      </c>
      <c r="G16" s="7" t="s">
        <v>43</v>
      </c>
    </row>
    <row r="17" spans="2:9" x14ac:dyDescent="0.2">
      <c r="B17" s="2">
        <v>25</v>
      </c>
      <c r="C17" s="7">
        <v>1</v>
      </c>
      <c r="D17" s="3">
        <v>0.01</v>
      </c>
      <c r="E17" s="7">
        <v>70</v>
      </c>
      <c r="F17" s="3">
        <v>0.99</v>
      </c>
      <c r="G17" s="7" t="s">
        <v>41</v>
      </c>
    </row>
    <row r="18" spans="2:9" x14ac:dyDescent="0.2">
      <c r="B18" s="2">
        <v>27</v>
      </c>
      <c r="C18" s="7">
        <v>1</v>
      </c>
      <c r="D18" s="3">
        <v>0.01</v>
      </c>
      <c r="E18" s="7">
        <v>71</v>
      </c>
      <c r="F18" s="3">
        <v>1</v>
      </c>
      <c r="G18" s="7" t="s">
        <v>41</v>
      </c>
    </row>
    <row r="23" spans="2:9" x14ac:dyDescent="0.2">
      <c r="B23" s="15" t="s">
        <v>140</v>
      </c>
    </row>
    <row r="25" spans="2:9" x14ac:dyDescent="0.2">
      <c r="B25" s="1" t="s">
        <v>39</v>
      </c>
      <c r="C25" s="7" t="s">
        <v>51</v>
      </c>
      <c r="D25" s="7" t="s">
        <v>138</v>
      </c>
      <c r="E25" s="7" t="s">
        <v>50</v>
      </c>
      <c r="F25" s="7" t="s">
        <v>139</v>
      </c>
      <c r="G25" s="1" t="s">
        <v>40</v>
      </c>
    </row>
    <row r="26" spans="2:9" x14ac:dyDescent="0.2">
      <c r="B26" s="2">
        <v>0</v>
      </c>
      <c r="C26" s="7">
        <v>46</v>
      </c>
      <c r="D26" s="3">
        <v>0.65</v>
      </c>
      <c r="E26" s="7">
        <v>46</v>
      </c>
      <c r="F26" s="3">
        <v>0.65</v>
      </c>
      <c r="G26" s="7" t="s">
        <v>48</v>
      </c>
      <c r="I26" s="7" t="s">
        <v>136</v>
      </c>
    </row>
    <row r="27" spans="2:9" x14ac:dyDescent="0.2">
      <c r="B27" s="2">
        <v>1</v>
      </c>
      <c r="C27" s="7">
        <v>24</v>
      </c>
      <c r="D27" s="3">
        <v>0.34</v>
      </c>
      <c r="E27" s="7">
        <v>70</v>
      </c>
      <c r="F27" s="3">
        <v>0.99</v>
      </c>
      <c r="G27" s="7" t="s">
        <v>49</v>
      </c>
      <c r="I27" s="7" t="s">
        <v>137</v>
      </c>
    </row>
    <row r="28" spans="2:9" x14ac:dyDescent="0.2">
      <c r="B28" s="2">
        <v>2</v>
      </c>
      <c r="C28" s="7">
        <v>1</v>
      </c>
      <c r="D28" s="3">
        <v>0.01</v>
      </c>
      <c r="E28" s="7">
        <v>71</v>
      </c>
      <c r="F28" s="3">
        <v>1</v>
      </c>
      <c r="G28" s="7" t="s">
        <v>41</v>
      </c>
      <c r="I28" s="7" t="s">
        <v>141</v>
      </c>
    </row>
    <row r="29" spans="2:9" x14ac:dyDescent="0.2">
      <c r="I29" s="7" t="s">
        <v>142</v>
      </c>
    </row>
    <row r="30" spans="2:9" x14ac:dyDescent="0.2">
      <c r="I30" s="7" t="s">
        <v>143</v>
      </c>
    </row>
    <row r="33" spans="1:9" x14ac:dyDescent="0.2">
      <c r="A33" s="8" t="s">
        <v>170</v>
      </c>
      <c r="B33" s="8" t="s">
        <v>144</v>
      </c>
    </row>
    <row r="35" spans="1:9" x14ac:dyDescent="0.2">
      <c r="B35" s="8" t="s">
        <v>164</v>
      </c>
      <c r="C35" s="7" t="s">
        <v>51</v>
      </c>
      <c r="D35" s="7" t="s">
        <v>138</v>
      </c>
      <c r="E35" s="7" t="s">
        <v>50</v>
      </c>
      <c r="F35" s="7" t="s">
        <v>139</v>
      </c>
    </row>
    <row r="36" spans="1:9" x14ac:dyDescent="0.2">
      <c r="B36" s="2" t="s">
        <v>22</v>
      </c>
      <c r="C36" s="8">
        <f>2+C75</f>
        <v>10</v>
      </c>
      <c r="D36" s="16">
        <f>+C36/C49*100</f>
        <v>14.084507042253522</v>
      </c>
      <c r="E36" s="8">
        <f>+C36</f>
        <v>10</v>
      </c>
      <c r="F36" s="16">
        <f>+E36/E47*100</f>
        <v>7.6923076923076925</v>
      </c>
    </row>
    <row r="37" spans="1:9" x14ac:dyDescent="0.2">
      <c r="B37" s="2" t="s">
        <v>21</v>
      </c>
      <c r="C37" s="8">
        <f>+C62+C76</f>
        <v>60</v>
      </c>
      <c r="D37" s="16">
        <f>60/C49*100</f>
        <v>84.507042253521121</v>
      </c>
      <c r="E37" s="8">
        <f>+E36+C37</f>
        <v>70</v>
      </c>
      <c r="F37" s="16">
        <f>+E37/130*100</f>
        <v>53.846153846153847</v>
      </c>
    </row>
    <row r="38" spans="1:9" x14ac:dyDescent="0.2">
      <c r="B38" s="2" t="s">
        <v>37</v>
      </c>
      <c r="C38" s="8">
        <f>+C64</f>
        <v>1</v>
      </c>
      <c r="D38" s="16">
        <f>+C38/C49*100</f>
        <v>1.4084507042253522</v>
      </c>
      <c r="E38" s="8">
        <f>+E37+C38</f>
        <v>71</v>
      </c>
      <c r="F38" s="16">
        <f>+E38/E47*100</f>
        <v>54.615384615384613</v>
      </c>
      <c r="I38" s="7" t="s">
        <v>136</v>
      </c>
    </row>
    <row r="39" spans="1:9" x14ac:dyDescent="0.2">
      <c r="B39" s="2" t="s">
        <v>35</v>
      </c>
      <c r="C39" s="8">
        <f>+C65</f>
        <v>1</v>
      </c>
      <c r="D39" s="16">
        <f>1/C49*100</f>
        <v>1.4084507042253522</v>
      </c>
      <c r="E39" s="8">
        <f>+E38+C39</f>
        <v>72</v>
      </c>
      <c r="F39" s="16">
        <f>+E39/E47*100</f>
        <v>55.384615384615387</v>
      </c>
      <c r="I39" s="7" t="s">
        <v>137</v>
      </c>
    </row>
    <row r="40" spans="1:9" x14ac:dyDescent="0.2">
      <c r="B40" s="2" t="s">
        <v>38</v>
      </c>
      <c r="C40" s="8">
        <f>+C66+C78</f>
        <v>15</v>
      </c>
      <c r="D40" s="16">
        <f>+C40/C49*100</f>
        <v>21.12676056338028</v>
      </c>
      <c r="E40" s="8">
        <f>+C40+E39</f>
        <v>87</v>
      </c>
      <c r="F40" s="16">
        <f>+E40/E47*100</f>
        <v>66.92307692307692</v>
      </c>
      <c r="I40" s="8" t="s">
        <v>167</v>
      </c>
    </row>
    <row r="41" spans="1:9" x14ac:dyDescent="0.2">
      <c r="B41" s="2" t="s">
        <v>36</v>
      </c>
      <c r="C41" s="8">
        <f>+C67</f>
        <v>1</v>
      </c>
      <c r="D41" s="16">
        <f>+C41/C49*100</f>
        <v>1.4084507042253522</v>
      </c>
      <c r="E41" s="8">
        <f>+E40+C41</f>
        <v>88</v>
      </c>
      <c r="F41" s="16">
        <f>+E41/E47*100</f>
        <v>67.692307692307693</v>
      </c>
      <c r="I41" s="8" t="s">
        <v>168</v>
      </c>
    </row>
    <row r="42" spans="1:9" x14ac:dyDescent="0.2">
      <c r="B42" s="2" t="s">
        <v>34</v>
      </c>
      <c r="C42" s="8">
        <f>+C68+C80+C69+C88</f>
        <v>27</v>
      </c>
      <c r="D42" s="16">
        <f>+C42/C49*100</f>
        <v>38.028169014084504</v>
      </c>
      <c r="E42" s="8">
        <f>+E41+C42</f>
        <v>115</v>
      </c>
      <c r="F42" s="16">
        <f>+E42/E47*100</f>
        <v>88.461538461538453</v>
      </c>
    </row>
    <row r="43" spans="1:9" x14ac:dyDescent="0.2">
      <c r="B43" s="2" t="s">
        <v>25</v>
      </c>
      <c r="C43" s="8">
        <f>+C70+C81</f>
        <v>10</v>
      </c>
      <c r="D43" s="16">
        <f>+C43/C49*100</f>
        <v>14.084507042253522</v>
      </c>
      <c r="E43" s="8">
        <f>+E42+C43</f>
        <v>125</v>
      </c>
      <c r="F43" s="16">
        <f>+E43/E47*100</f>
        <v>96.15384615384616</v>
      </c>
    </row>
    <row r="44" spans="1:9" x14ac:dyDescent="0.2">
      <c r="B44" s="2" t="s">
        <v>31</v>
      </c>
      <c r="C44" s="8">
        <f>+C79</f>
        <v>1</v>
      </c>
      <c r="D44" s="16">
        <f>+C44/C49*100</f>
        <v>1.4084507042253522</v>
      </c>
      <c r="E44" s="8">
        <f>E43+C44</f>
        <v>126</v>
      </c>
      <c r="F44" s="16">
        <f>+E44/E47*100</f>
        <v>96.92307692307692</v>
      </c>
    </row>
    <row r="45" spans="1:9" x14ac:dyDescent="0.2">
      <c r="B45" s="2" t="s">
        <v>30</v>
      </c>
      <c r="C45" s="8">
        <f>+C87+C77</f>
        <v>2</v>
      </c>
      <c r="D45" s="16">
        <f>+C45/C49*100</f>
        <v>2.8169014084507045</v>
      </c>
      <c r="E45" s="8">
        <f>+E44+C45</f>
        <v>128</v>
      </c>
      <c r="F45" s="16">
        <f>+E45/E47*100</f>
        <v>98.461538461538467</v>
      </c>
    </row>
    <row r="46" spans="1:9" x14ac:dyDescent="0.2">
      <c r="B46" s="2" t="s">
        <v>32</v>
      </c>
      <c r="C46" s="8">
        <f>+C86</f>
        <v>1</v>
      </c>
      <c r="D46" s="16">
        <f>+C46/C49*100</f>
        <v>1.4084507042253522</v>
      </c>
      <c r="E46" s="8">
        <f>+C46+E45</f>
        <v>129</v>
      </c>
      <c r="F46" s="16">
        <f>+E46/E47*100</f>
        <v>99.230769230769226</v>
      </c>
    </row>
    <row r="47" spans="1:9" x14ac:dyDescent="0.2">
      <c r="B47" s="2" t="s">
        <v>33</v>
      </c>
      <c r="C47" s="8">
        <f>+C93</f>
        <v>1</v>
      </c>
      <c r="D47" s="16">
        <f>+C47/C49*100</f>
        <v>1.4084507042253522</v>
      </c>
      <c r="E47" s="8">
        <f>+C47+E46</f>
        <v>130</v>
      </c>
      <c r="F47" s="16">
        <f>+E47/E47*100</f>
        <v>100</v>
      </c>
    </row>
    <row r="49" spans="1:9" x14ac:dyDescent="0.2">
      <c r="B49" s="2" t="s">
        <v>165</v>
      </c>
      <c r="C49" s="8">
        <v>71</v>
      </c>
    </row>
    <row r="58" spans="1:9" x14ac:dyDescent="0.2">
      <c r="A58" s="8" t="s">
        <v>169</v>
      </c>
      <c r="B58" s="15" t="s">
        <v>144</v>
      </c>
    </row>
    <row r="60" spans="1:9" x14ac:dyDescent="0.2">
      <c r="A60" s="8">
        <v>1</v>
      </c>
      <c r="B60" s="1" t="s">
        <v>39</v>
      </c>
      <c r="C60" s="7" t="s">
        <v>51</v>
      </c>
      <c r="D60" s="7" t="s">
        <v>138</v>
      </c>
      <c r="E60" s="7" t="s">
        <v>50</v>
      </c>
      <c r="F60" s="7" t="s">
        <v>139</v>
      </c>
      <c r="G60" s="1" t="s">
        <v>40</v>
      </c>
    </row>
    <row r="61" spans="1:9" x14ac:dyDescent="0.2">
      <c r="B61" s="2" t="s">
        <v>22</v>
      </c>
      <c r="C61" s="7">
        <v>2</v>
      </c>
      <c r="D61" s="3">
        <v>0.03</v>
      </c>
      <c r="E61" s="7">
        <v>2</v>
      </c>
      <c r="F61" s="3">
        <v>0.03</v>
      </c>
      <c r="G61" s="7" t="s">
        <v>135</v>
      </c>
    </row>
    <row r="62" spans="1:9" x14ac:dyDescent="0.2">
      <c r="B62" s="2" t="s">
        <v>21</v>
      </c>
      <c r="C62" s="7">
        <v>46</v>
      </c>
      <c r="D62" s="3">
        <v>0.65</v>
      </c>
      <c r="E62" s="7">
        <v>48</v>
      </c>
      <c r="F62" s="3">
        <v>0.68</v>
      </c>
      <c r="G62" s="7" t="s">
        <v>48</v>
      </c>
      <c r="I62" s="7" t="s">
        <v>136</v>
      </c>
    </row>
    <row r="63" spans="1:9" x14ac:dyDescent="0.2">
      <c r="B63" s="2" t="s">
        <v>24</v>
      </c>
      <c r="C63" s="7">
        <v>1</v>
      </c>
      <c r="D63" s="3">
        <v>0.01</v>
      </c>
      <c r="E63" s="7">
        <v>49</v>
      </c>
      <c r="F63" s="3">
        <v>0.69</v>
      </c>
      <c r="G63" s="7" t="s">
        <v>41</v>
      </c>
      <c r="I63" s="7" t="s">
        <v>137</v>
      </c>
    </row>
    <row r="64" spans="1:9" x14ac:dyDescent="0.2">
      <c r="B64" s="2" t="s">
        <v>37</v>
      </c>
      <c r="C64" s="7">
        <v>1</v>
      </c>
      <c r="D64" s="3">
        <v>0.01</v>
      </c>
      <c r="E64" s="7">
        <v>50</v>
      </c>
      <c r="F64" s="3">
        <v>0.7</v>
      </c>
      <c r="G64" s="7" t="s">
        <v>41</v>
      </c>
      <c r="I64" s="7" t="s">
        <v>161</v>
      </c>
    </row>
    <row r="65" spans="1:9" x14ac:dyDescent="0.2">
      <c r="B65" s="2" t="s">
        <v>35</v>
      </c>
      <c r="C65" s="7">
        <v>1</v>
      </c>
      <c r="D65" s="3">
        <v>0.01</v>
      </c>
      <c r="E65" s="7">
        <v>51</v>
      </c>
      <c r="F65" s="3">
        <v>0.72</v>
      </c>
      <c r="G65" s="7" t="s">
        <v>41</v>
      </c>
      <c r="I65" s="7" t="s">
        <v>163</v>
      </c>
    </row>
    <row r="66" spans="1:9" x14ac:dyDescent="0.2">
      <c r="B66" s="2" t="s">
        <v>38</v>
      </c>
      <c r="C66" s="7">
        <v>3</v>
      </c>
      <c r="D66" s="3">
        <v>0.04</v>
      </c>
      <c r="E66" s="7">
        <v>54</v>
      </c>
      <c r="F66" s="3">
        <v>0.76</v>
      </c>
      <c r="G66" s="7" t="s">
        <v>42</v>
      </c>
    </row>
    <row r="67" spans="1:9" x14ac:dyDescent="0.2">
      <c r="B67" s="2" t="s">
        <v>36</v>
      </c>
      <c r="C67" s="7">
        <v>1</v>
      </c>
      <c r="D67" s="3">
        <v>0.01</v>
      </c>
      <c r="E67" s="7">
        <v>55</v>
      </c>
      <c r="F67" s="3">
        <v>0.77</v>
      </c>
      <c r="G67" s="7" t="s">
        <v>41</v>
      </c>
    </row>
    <row r="68" spans="1:9" x14ac:dyDescent="0.2">
      <c r="B68" s="2" t="s">
        <v>34</v>
      </c>
      <c r="C68" s="7">
        <v>11</v>
      </c>
      <c r="D68" s="3">
        <v>0.15</v>
      </c>
      <c r="E68" s="7">
        <v>66</v>
      </c>
      <c r="F68" s="3">
        <v>0.93</v>
      </c>
      <c r="G68" s="7" t="s">
        <v>145</v>
      </c>
    </row>
    <row r="69" spans="1:9" x14ac:dyDescent="0.2">
      <c r="B69" s="2" t="s">
        <v>27</v>
      </c>
      <c r="C69" s="7">
        <v>1</v>
      </c>
      <c r="D69" s="3">
        <v>0.01</v>
      </c>
      <c r="E69" s="7">
        <v>67</v>
      </c>
      <c r="F69" s="3">
        <v>0.94</v>
      </c>
      <c r="G69" s="7" t="s">
        <v>41</v>
      </c>
    </row>
    <row r="70" spans="1:9" x14ac:dyDescent="0.2">
      <c r="B70" s="2" t="s">
        <v>25</v>
      </c>
      <c r="C70" s="7">
        <v>4</v>
      </c>
      <c r="D70" s="3">
        <v>0.06</v>
      </c>
      <c r="E70" s="7">
        <v>71</v>
      </c>
      <c r="F70" s="3">
        <v>1</v>
      </c>
      <c r="G70" s="7" t="s">
        <v>43</v>
      </c>
    </row>
    <row r="74" spans="1:9" x14ac:dyDescent="0.2">
      <c r="A74" s="8">
        <v>2</v>
      </c>
      <c r="B74" s="1" t="s">
        <v>39</v>
      </c>
      <c r="C74" s="7" t="s">
        <v>51</v>
      </c>
      <c r="D74" s="7" t="s">
        <v>138</v>
      </c>
      <c r="E74" s="7" t="s">
        <v>50</v>
      </c>
      <c r="F74" s="7" t="s">
        <v>139</v>
      </c>
      <c r="G74" s="1" t="s">
        <v>40</v>
      </c>
    </row>
    <row r="75" spans="1:9" x14ac:dyDescent="0.2">
      <c r="B75" s="2" t="s">
        <v>22</v>
      </c>
      <c r="C75" s="7">
        <v>8</v>
      </c>
      <c r="D75" s="3">
        <v>0.15</v>
      </c>
      <c r="E75" s="7">
        <v>8</v>
      </c>
      <c r="F75" s="3">
        <v>0.15</v>
      </c>
      <c r="G75" s="7" t="s">
        <v>146</v>
      </c>
    </row>
    <row r="76" spans="1:9" x14ac:dyDescent="0.2">
      <c r="B76" s="2" t="s">
        <v>21</v>
      </c>
      <c r="C76" s="7">
        <v>14</v>
      </c>
      <c r="D76" s="3">
        <v>0.26</v>
      </c>
      <c r="E76" s="7">
        <v>22</v>
      </c>
      <c r="F76" s="3">
        <v>0.42</v>
      </c>
      <c r="G76" s="7" t="s">
        <v>147</v>
      </c>
      <c r="I76" s="7" t="s">
        <v>160</v>
      </c>
    </row>
    <row r="77" spans="1:9" x14ac:dyDescent="0.2">
      <c r="B77" s="2" t="s">
        <v>30</v>
      </c>
      <c r="C77" s="7">
        <v>1</v>
      </c>
      <c r="D77" s="3">
        <v>0.02</v>
      </c>
      <c r="E77" s="7">
        <v>23</v>
      </c>
      <c r="F77" s="3">
        <v>0.43</v>
      </c>
      <c r="G77" s="7" t="s">
        <v>135</v>
      </c>
      <c r="I77" s="7" t="s">
        <v>137</v>
      </c>
    </row>
    <row r="78" spans="1:9" x14ac:dyDescent="0.2">
      <c r="B78" s="2" t="s">
        <v>38</v>
      </c>
      <c r="C78" s="7">
        <v>12</v>
      </c>
      <c r="D78" s="3">
        <v>0.23</v>
      </c>
      <c r="E78" s="7">
        <v>35</v>
      </c>
      <c r="F78" s="3">
        <v>0.66</v>
      </c>
      <c r="G78" s="7" t="s">
        <v>148</v>
      </c>
      <c r="I78" s="7" t="s">
        <v>161</v>
      </c>
    </row>
    <row r="79" spans="1:9" x14ac:dyDescent="0.2">
      <c r="B79" s="2" t="s">
        <v>31</v>
      </c>
      <c r="C79" s="7">
        <v>1</v>
      </c>
      <c r="D79" s="3">
        <v>0.02</v>
      </c>
      <c r="E79" s="7">
        <v>36</v>
      </c>
      <c r="F79" s="3">
        <v>0.68</v>
      </c>
      <c r="G79" s="7" t="s">
        <v>135</v>
      </c>
      <c r="I79" s="7" t="s">
        <v>162</v>
      </c>
    </row>
    <row r="80" spans="1:9" x14ac:dyDescent="0.2">
      <c r="B80" s="2" t="s">
        <v>34</v>
      </c>
      <c r="C80" s="7">
        <v>11</v>
      </c>
      <c r="D80" s="3">
        <v>0.21</v>
      </c>
      <c r="E80" s="7">
        <v>47</v>
      </c>
      <c r="F80" s="3">
        <v>0.89</v>
      </c>
      <c r="G80" s="7" t="s">
        <v>149</v>
      </c>
    </row>
    <row r="81" spans="1:9" x14ac:dyDescent="0.2">
      <c r="B81" s="2" t="s">
        <v>25</v>
      </c>
      <c r="C81" s="7">
        <v>6</v>
      </c>
      <c r="D81" s="3">
        <v>0.11</v>
      </c>
      <c r="E81" s="7">
        <v>53</v>
      </c>
      <c r="F81" s="3">
        <v>1</v>
      </c>
      <c r="G81" s="7" t="s">
        <v>150</v>
      </c>
    </row>
    <row r="84" spans="1:9" x14ac:dyDescent="0.2">
      <c r="B84" s="1"/>
      <c r="C84" s="7"/>
      <c r="D84" s="7"/>
      <c r="E84" s="7"/>
      <c r="F84" s="7"/>
      <c r="G84" s="1"/>
    </row>
    <row r="85" spans="1:9" x14ac:dyDescent="0.2">
      <c r="A85" s="8">
        <v>3</v>
      </c>
      <c r="B85" s="1" t="s">
        <v>39</v>
      </c>
      <c r="C85" s="7" t="s">
        <v>51</v>
      </c>
      <c r="D85" s="7" t="s">
        <v>138</v>
      </c>
      <c r="E85" s="7" t="s">
        <v>50</v>
      </c>
      <c r="F85" s="7" t="s">
        <v>139</v>
      </c>
      <c r="G85" s="1" t="s">
        <v>40</v>
      </c>
    </row>
    <row r="86" spans="1:9" x14ac:dyDescent="0.2">
      <c r="B86" s="2" t="s">
        <v>32</v>
      </c>
      <c r="C86" s="7">
        <v>1</v>
      </c>
      <c r="D86" s="3">
        <v>0.17</v>
      </c>
      <c r="E86" s="7">
        <v>1</v>
      </c>
      <c r="F86" s="3">
        <v>0.17</v>
      </c>
      <c r="G86" s="7" t="s">
        <v>151</v>
      </c>
      <c r="I86" s="7" t="s">
        <v>157</v>
      </c>
    </row>
    <row r="87" spans="1:9" x14ac:dyDescent="0.2">
      <c r="B87" s="2" t="s">
        <v>30</v>
      </c>
      <c r="C87" s="7">
        <v>1</v>
      </c>
      <c r="D87" s="3">
        <v>0.17</v>
      </c>
      <c r="E87" s="7">
        <v>2</v>
      </c>
      <c r="F87" s="3">
        <v>0.33</v>
      </c>
      <c r="G87" s="7" t="s">
        <v>151</v>
      </c>
      <c r="I87" s="7" t="s">
        <v>137</v>
      </c>
    </row>
    <row r="88" spans="1:9" x14ac:dyDescent="0.2">
      <c r="B88" s="2" t="s">
        <v>34</v>
      </c>
      <c r="C88" s="7">
        <v>4</v>
      </c>
      <c r="D88" s="3">
        <v>0.67</v>
      </c>
      <c r="E88" s="7">
        <v>6</v>
      </c>
      <c r="F88" s="3">
        <v>1</v>
      </c>
      <c r="G88" s="7" t="s">
        <v>152</v>
      </c>
      <c r="I88" s="7" t="s">
        <v>158</v>
      </c>
    </row>
    <row r="89" spans="1:9" x14ac:dyDescent="0.2">
      <c r="I89" s="7" t="s">
        <v>159</v>
      </c>
    </row>
    <row r="91" spans="1:9" x14ac:dyDescent="0.2">
      <c r="B91" s="1"/>
      <c r="C91" s="7"/>
      <c r="D91" s="7"/>
      <c r="E91" s="7"/>
      <c r="F91" s="7"/>
      <c r="G91" s="1"/>
    </row>
    <row r="92" spans="1:9" x14ac:dyDescent="0.2">
      <c r="A92" s="8">
        <v>4</v>
      </c>
      <c r="B92" s="1" t="s">
        <v>39</v>
      </c>
      <c r="C92" s="7" t="s">
        <v>51</v>
      </c>
      <c r="D92" s="7" t="s">
        <v>138</v>
      </c>
      <c r="E92" s="7" t="s">
        <v>50</v>
      </c>
      <c r="F92" s="7" t="s">
        <v>139</v>
      </c>
      <c r="G92" s="1" t="s">
        <v>40</v>
      </c>
    </row>
    <row r="93" spans="1:9" x14ac:dyDescent="0.2">
      <c r="B93" s="2" t="s">
        <v>33</v>
      </c>
      <c r="C93" s="7">
        <v>1</v>
      </c>
      <c r="D93" s="3">
        <v>1</v>
      </c>
      <c r="E93" s="7">
        <v>1</v>
      </c>
      <c r="F93" s="3">
        <v>1</v>
      </c>
      <c r="G93" s="7" t="s">
        <v>153</v>
      </c>
      <c r="I93" s="7" t="s">
        <v>154</v>
      </c>
    </row>
    <row r="94" spans="1:9" x14ac:dyDescent="0.2">
      <c r="I94" s="7" t="s">
        <v>137</v>
      </c>
    </row>
    <row r="95" spans="1:9" x14ac:dyDescent="0.2">
      <c r="I95" s="7" t="s">
        <v>155</v>
      </c>
    </row>
    <row r="96" spans="1:9" x14ac:dyDescent="0.2">
      <c r="I96" s="7" t="s">
        <v>156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18FD21-2680-7341-8236-57024192340A}">
  <dimension ref="A3:F34"/>
  <sheetViews>
    <sheetView workbookViewId="0">
      <selection activeCell="E20" sqref="E20"/>
    </sheetView>
  </sheetViews>
  <sheetFormatPr baseColWidth="10" defaultColWidth="10.83203125" defaultRowHeight="16" x14ac:dyDescent="0.2"/>
  <cols>
    <col min="1" max="4" width="10.83203125" style="8"/>
    <col min="5" max="5" width="20.33203125" style="8" customWidth="1"/>
    <col min="6" max="16384" width="10.83203125" style="8"/>
  </cols>
  <sheetData>
    <row r="3" spans="1:6" x14ac:dyDescent="0.2">
      <c r="A3" s="8" t="s">
        <v>134</v>
      </c>
    </row>
    <row r="4" spans="1:6" x14ac:dyDescent="0.2">
      <c r="B4" s="14" t="s">
        <v>171</v>
      </c>
      <c r="C4" s="14">
        <f>_xlfn.QUARTILE.EXC(MATRICE!B5:B75,1)</f>
        <v>19</v>
      </c>
    </row>
    <row r="5" spans="1:6" x14ac:dyDescent="0.2">
      <c r="B5" s="14" t="s">
        <v>172</v>
      </c>
      <c r="C5" s="14">
        <f>_xlfn.QUARTILE.EXC(MATRICE!B5:B75,3)</f>
        <v>21</v>
      </c>
      <c r="E5" s="27" t="s">
        <v>740</v>
      </c>
      <c r="F5" s="13">
        <f>_xlfn.STDEV.P(MATRICE!B5:B75)</f>
        <v>2.5300416776599333</v>
      </c>
    </row>
    <row r="6" spans="1:6" x14ac:dyDescent="0.2">
      <c r="B6" s="14" t="s">
        <v>173</v>
      </c>
      <c r="C6" s="14">
        <f>+C5-C4</f>
        <v>2</v>
      </c>
    </row>
    <row r="10" spans="1:6" x14ac:dyDescent="0.2">
      <c r="B10" s="7" t="s">
        <v>175</v>
      </c>
    </row>
    <row r="11" spans="1:6" x14ac:dyDescent="0.2">
      <c r="B11" s="7" t="s">
        <v>176</v>
      </c>
    </row>
    <row r="12" spans="1:6" x14ac:dyDescent="0.2">
      <c r="B12" s="7" t="s">
        <v>177</v>
      </c>
    </row>
    <row r="13" spans="1:6" x14ac:dyDescent="0.2">
      <c r="B13" s="7" t="s">
        <v>178</v>
      </c>
    </row>
    <row r="14" spans="1:6" x14ac:dyDescent="0.2">
      <c r="B14" s="7" t="s">
        <v>179</v>
      </c>
    </row>
    <row r="18" spans="1:6" x14ac:dyDescent="0.2">
      <c r="A18" s="8" t="s">
        <v>140</v>
      </c>
    </row>
    <row r="19" spans="1:6" x14ac:dyDescent="0.2">
      <c r="B19" s="14" t="s">
        <v>171</v>
      </c>
      <c r="C19" s="14">
        <f>_xlfn.QUARTILE.EXC(MATRICE!C5:C75,1)</f>
        <v>0</v>
      </c>
      <c r="D19" s="14"/>
      <c r="E19" s="14"/>
      <c r="F19" s="14"/>
    </row>
    <row r="20" spans="1:6" x14ac:dyDescent="0.2">
      <c r="B20" s="14" t="s">
        <v>172</v>
      </c>
      <c r="C20" s="14">
        <f>_xlfn.QUARTILE.EXC(MATRICE!C5:C75,3)</f>
        <v>1</v>
      </c>
      <c r="D20" s="14"/>
      <c r="E20" s="27" t="s">
        <v>740</v>
      </c>
      <c r="F20" s="13">
        <f>_xlfn.STDEV.P(MATRICE!C5:C75)</f>
        <v>0.51016254299365726</v>
      </c>
    </row>
    <row r="21" spans="1:6" x14ac:dyDescent="0.2">
      <c r="B21" s="14" t="s">
        <v>180</v>
      </c>
      <c r="C21" s="14">
        <f>+C20-C19</f>
        <v>1</v>
      </c>
      <c r="D21" s="14"/>
      <c r="E21" s="14"/>
      <c r="F21" s="14"/>
    </row>
    <row r="25" spans="1:6" x14ac:dyDescent="0.2">
      <c r="B25" s="7" t="s">
        <v>175</v>
      </c>
    </row>
    <row r="26" spans="1:6" x14ac:dyDescent="0.2">
      <c r="B26" s="7" t="s">
        <v>181</v>
      </c>
    </row>
    <row r="27" spans="1:6" x14ac:dyDescent="0.2">
      <c r="B27" s="7" t="s">
        <v>182</v>
      </c>
    </row>
    <row r="28" spans="1:6" x14ac:dyDescent="0.2">
      <c r="B28" s="7" t="s">
        <v>183</v>
      </c>
    </row>
    <row r="29" spans="1:6" x14ac:dyDescent="0.2">
      <c r="B29" s="7" t="s">
        <v>184</v>
      </c>
    </row>
    <row r="33" spans="1:2" x14ac:dyDescent="0.2">
      <c r="A33" s="8" t="s">
        <v>144</v>
      </c>
    </row>
    <row r="34" spans="1:2" x14ac:dyDescent="0.2">
      <c r="B34" s="8" t="s">
        <v>240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BF770-B36F-094B-8AED-9941AA2CDA89}">
  <dimension ref="A3:L78"/>
  <sheetViews>
    <sheetView workbookViewId="0">
      <selection activeCell="L13" sqref="L13"/>
    </sheetView>
  </sheetViews>
  <sheetFormatPr baseColWidth="10" defaultColWidth="10.83203125" defaultRowHeight="16" x14ac:dyDescent="0.2"/>
  <cols>
    <col min="1" max="2" width="10.83203125" style="8"/>
    <col min="3" max="3" width="11.83203125" style="8" customWidth="1"/>
    <col min="4" max="4" width="10.83203125" style="8"/>
    <col min="5" max="5" width="18.5" style="8" customWidth="1"/>
    <col min="6" max="6" width="16.83203125" style="8" customWidth="1"/>
    <col min="7" max="11" width="10.83203125" style="8"/>
    <col min="12" max="12" width="34.83203125" style="8" customWidth="1"/>
    <col min="13" max="16384" width="10.83203125" style="8"/>
  </cols>
  <sheetData>
    <row r="3" spans="1:9" x14ac:dyDescent="0.2">
      <c r="A3" s="8" t="s">
        <v>1</v>
      </c>
    </row>
    <row r="4" spans="1:9" x14ac:dyDescent="0.2">
      <c r="B4" s="1"/>
      <c r="C4" s="1"/>
      <c r="D4" s="1"/>
      <c r="E4" s="7"/>
      <c r="F4" s="7"/>
      <c r="G4" s="1"/>
      <c r="H4" s="1"/>
      <c r="I4" s="1"/>
    </row>
    <row r="5" spans="1:9" x14ac:dyDescent="0.2">
      <c r="B5" s="1" t="s">
        <v>189</v>
      </c>
      <c r="C5" s="1" t="s">
        <v>190</v>
      </c>
      <c r="D5" s="1" t="s">
        <v>191</v>
      </c>
      <c r="E5" s="7" t="s">
        <v>237</v>
      </c>
      <c r="F5" s="7" t="s">
        <v>238</v>
      </c>
      <c r="G5" s="1" t="s">
        <v>192</v>
      </c>
      <c r="H5" s="1" t="s">
        <v>193</v>
      </c>
      <c r="I5" s="1" t="s">
        <v>194</v>
      </c>
    </row>
    <row r="6" spans="1:9" x14ac:dyDescent="0.2">
      <c r="B6" s="2">
        <v>10</v>
      </c>
      <c r="C6" s="2">
        <v>27</v>
      </c>
      <c r="D6" s="7" t="s">
        <v>195</v>
      </c>
      <c r="E6" s="7" t="s">
        <v>20</v>
      </c>
      <c r="F6" s="7" t="s">
        <v>196</v>
      </c>
      <c r="G6" s="7" t="s">
        <v>197</v>
      </c>
      <c r="H6" s="7" t="s">
        <v>198</v>
      </c>
      <c r="I6" s="7">
        <v>99</v>
      </c>
    </row>
    <row r="7" spans="1:9" x14ac:dyDescent="0.2">
      <c r="B7" s="2">
        <v>60</v>
      </c>
      <c r="C7" s="2">
        <v>25</v>
      </c>
      <c r="D7" s="7" t="s">
        <v>199</v>
      </c>
      <c r="E7" s="7">
        <v>9</v>
      </c>
      <c r="F7" s="7" t="s">
        <v>196</v>
      </c>
      <c r="G7" s="7" t="s">
        <v>200</v>
      </c>
      <c r="H7" s="7" t="s">
        <v>201</v>
      </c>
      <c r="I7" s="7">
        <v>97</v>
      </c>
    </row>
    <row r="8" spans="1:9" x14ac:dyDescent="0.2">
      <c r="B8" s="2">
        <v>33</v>
      </c>
      <c r="C8" s="2">
        <v>24</v>
      </c>
      <c r="D8" s="7" t="s">
        <v>202</v>
      </c>
      <c r="E8" s="7">
        <v>8</v>
      </c>
      <c r="F8" s="7" t="s">
        <v>196</v>
      </c>
      <c r="G8" s="7" t="s">
        <v>203</v>
      </c>
      <c r="H8" s="7" t="s">
        <v>204</v>
      </c>
      <c r="I8" s="7">
        <v>96</v>
      </c>
    </row>
    <row r="9" spans="1:9" x14ac:dyDescent="0.2">
      <c r="B9" s="2">
        <v>52</v>
      </c>
      <c r="C9" s="2">
        <v>24</v>
      </c>
      <c r="D9" s="7" t="s">
        <v>202</v>
      </c>
      <c r="E9" s="7">
        <v>8</v>
      </c>
      <c r="F9" s="7" t="s">
        <v>196</v>
      </c>
      <c r="G9" s="7" t="s">
        <v>203</v>
      </c>
      <c r="H9" s="7" t="s">
        <v>204</v>
      </c>
      <c r="I9" s="7">
        <v>94</v>
      </c>
    </row>
    <row r="10" spans="1:9" x14ac:dyDescent="0.2">
      <c r="B10" s="2">
        <v>58</v>
      </c>
      <c r="C10" s="2">
        <v>24</v>
      </c>
      <c r="D10" s="7" t="s">
        <v>202</v>
      </c>
      <c r="E10" s="7">
        <v>8</v>
      </c>
      <c r="F10" s="7" t="s">
        <v>196</v>
      </c>
      <c r="G10" s="7" t="s">
        <v>203</v>
      </c>
      <c r="H10" s="7" t="s">
        <v>204</v>
      </c>
      <c r="I10" s="7">
        <v>93</v>
      </c>
    </row>
    <row r="11" spans="1:9" x14ac:dyDescent="0.2">
      <c r="B11" s="2">
        <v>63</v>
      </c>
      <c r="C11" s="2">
        <v>24</v>
      </c>
      <c r="D11" s="7" t="s">
        <v>202</v>
      </c>
      <c r="E11" s="7">
        <v>8</v>
      </c>
      <c r="F11" s="7" t="s">
        <v>196</v>
      </c>
      <c r="G11" s="7" t="s">
        <v>203</v>
      </c>
      <c r="H11" s="7" t="s">
        <v>204</v>
      </c>
      <c r="I11" s="7">
        <v>92</v>
      </c>
    </row>
    <row r="12" spans="1:9" x14ac:dyDescent="0.2">
      <c r="B12" s="2">
        <v>12</v>
      </c>
      <c r="C12" s="2">
        <v>23</v>
      </c>
      <c r="D12" s="7" t="s">
        <v>205</v>
      </c>
      <c r="E12" s="7">
        <v>8</v>
      </c>
      <c r="F12" s="7" t="s">
        <v>206</v>
      </c>
      <c r="G12" s="7" t="s">
        <v>207</v>
      </c>
      <c r="H12" s="7">
        <v>8</v>
      </c>
      <c r="I12" s="7">
        <v>90</v>
      </c>
    </row>
    <row r="13" spans="1:9" x14ac:dyDescent="0.2">
      <c r="B13" s="2">
        <v>13</v>
      </c>
      <c r="C13" s="2">
        <v>23</v>
      </c>
      <c r="D13" s="7" t="s">
        <v>205</v>
      </c>
      <c r="E13" s="7">
        <v>8</v>
      </c>
      <c r="F13" s="7" t="s">
        <v>206</v>
      </c>
      <c r="G13" s="7" t="s">
        <v>207</v>
      </c>
      <c r="H13" s="7">
        <v>8</v>
      </c>
      <c r="I13" s="7">
        <v>89</v>
      </c>
    </row>
    <row r="14" spans="1:9" x14ac:dyDescent="0.2">
      <c r="B14" s="2">
        <v>26</v>
      </c>
      <c r="C14" s="2">
        <v>23</v>
      </c>
      <c r="D14" s="7" t="s">
        <v>205</v>
      </c>
      <c r="E14" s="7">
        <v>8</v>
      </c>
      <c r="F14" s="7" t="s">
        <v>206</v>
      </c>
      <c r="G14" s="7" t="s">
        <v>207</v>
      </c>
      <c r="H14" s="7">
        <v>8</v>
      </c>
      <c r="I14" s="7">
        <v>87</v>
      </c>
    </row>
    <row r="15" spans="1:9" x14ac:dyDescent="0.2">
      <c r="B15" s="2">
        <v>7</v>
      </c>
      <c r="C15" s="2">
        <v>22</v>
      </c>
      <c r="D15" s="7" t="s">
        <v>208</v>
      </c>
      <c r="E15" s="7">
        <v>7</v>
      </c>
      <c r="F15" s="7" t="s">
        <v>206</v>
      </c>
      <c r="G15" s="7" t="s">
        <v>209</v>
      </c>
      <c r="H15" s="7" t="s">
        <v>210</v>
      </c>
      <c r="I15" s="7">
        <v>86</v>
      </c>
    </row>
    <row r="16" spans="1:9" x14ac:dyDescent="0.2">
      <c r="B16" s="2">
        <v>41</v>
      </c>
      <c r="C16" s="2">
        <v>22</v>
      </c>
      <c r="D16" s="7" t="s">
        <v>208</v>
      </c>
      <c r="E16" s="7">
        <v>7</v>
      </c>
      <c r="F16" s="7" t="s">
        <v>206</v>
      </c>
      <c r="G16" s="7" t="s">
        <v>209</v>
      </c>
      <c r="H16" s="7" t="s">
        <v>210</v>
      </c>
      <c r="I16" s="7">
        <v>85</v>
      </c>
    </row>
    <row r="17" spans="2:9" x14ac:dyDescent="0.2">
      <c r="B17" s="2">
        <v>49</v>
      </c>
      <c r="C17" s="2">
        <v>22</v>
      </c>
      <c r="D17" s="7" t="s">
        <v>208</v>
      </c>
      <c r="E17" s="7">
        <v>7</v>
      </c>
      <c r="F17" s="7" t="s">
        <v>206</v>
      </c>
      <c r="G17" s="7" t="s">
        <v>209</v>
      </c>
      <c r="H17" s="7" t="s">
        <v>210</v>
      </c>
      <c r="I17" s="7">
        <v>83</v>
      </c>
    </row>
    <row r="18" spans="2:9" x14ac:dyDescent="0.2">
      <c r="B18" s="2">
        <v>51</v>
      </c>
      <c r="C18" s="2">
        <v>22</v>
      </c>
      <c r="D18" s="7" t="s">
        <v>208</v>
      </c>
      <c r="E18" s="7">
        <v>7</v>
      </c>
      <c r="F18" s="7" t="s">
        <v>206</v>
      </c>
      <c r="G18" s="7" t="s">
        <v>209</v>
      </c>
      <c r="H18" s="7" t="s">
        <v>210</v>
      </c>
      <c r="I18" s="7">
        <v>82</v>
      </c>
    </row>
    <row r="19" spans="2:9" x14ac:dyDescent="0.2">
      <c r="B19" s="2">
        <v>65</v>
      </c>
      <c r="C19" s="2">
        <v>22</v>
      </c>
      <c r="D19" s="7" t="s">
        <v>208</v>
      </c>
      <c r="E19" s="7">
        <v>7</v>
      </c>
      <c r="F19" s="7" t="s">
        <v>206</v>
      </c>
      <c r="G19" s="7" t="s">
        <v>209</v>
      </c>
      <c r="H19" s="7" t="s">
        <v>210</v>
      </c>
      <c r="I19" s="7">
        <v>80</v>
      </c>
    </row>
    <row r="20" spans="2:9" x14ac:dyDescent="0.2">
      <c r="B20" s="2">
        <v>68</v>
      </c>
      <c r="C20" s="2">
        <v>22</v>
      </c>
      <c r="D20" s="7" t="s">
        <v>208</v>
      </c>
      <c r="E20" s="7">
        <v>7</v>
      </c>
      <c r="F20" s="7" t="s">
        <v>206</v>
      </c>
      <c r="G20" s="7" t="s">
        <v>209</v>
      </c>
      <c r="H20" s="7" t="s">
        <v>210</v>
      </c>
      <c r="I20" s="7">
        <v>79</v>
      </c>
    </row>
    <row r="21" spans="2:9" x14ac:dyDescent="0.2">
      <c r="B21" s="2">
        <v>2</v>
      </c>
      <c r="C21" s="2">
        <v>21</v>
      </c>
      <c r="D21" s="7" t="s">
        <v>211</v>
      </c>
      <c r="E21" s="7">
        <v>6</v>
      </c>
      <c r="F21" s="7" t="s">
        <v>206</v>
      </c>
      <c r="G21" s="7" t="s">
        <v>212</v>
      </c>
      <c r="H21" s="7" t="s">
        <v>213</v>
      </c>
      <c r="I21" s="7">
        <v>77</v>
      </c>
    </row>
    <row r="22" spans="2:9" x14ac:dyDescent="0.2">
      <c r="B22" s="2">
        <v>14</v>
      </c>
      <c r="C22" s="2">
        <v>21</v>
      </c>
      <c r="D22" s="7" t="s">
        <v>211</v>
      </c>
      <c r="E22" s="7">
        <v>6</v>
      </c>
      <c r="F22" s="7" t="s">
        <v>206</v>
      </c>
      <c r="G22" s="7" t="s">
        <v>212</v>
      </c>
      <c r="H22" s="7" t="s">
        <v>213</v>
      </c>
      <c r="I22" s="7">
        <v>76</v>
      </c>
    </row>
    <row r="23" spans="2:9" x14ac:dyDescent="0.2">
      <c r="B23" s="2">
        <v>64</v>
      </c>
      <c r="C23" s="2">
        <v>21</v>
      </c>
      <c r="D23" s="7" t="s">
        <v>211</v>
      </c>
      <c r="E23" s="7">
        <v>6</v>
      </c>
      <c r="F23" s="7" t="s">
        <v>206</v>
      </c>
      <c r="G23" s="7" t="s">
        <v>212</v>
      </c>
      <c r="H23" s="7" t="s">
        <v>213</v>
      </c>
      <c r="I23" s="7">
        <v>75</v>
      </c>
    </row>
    <row r="24" spans="2:9" x14ac:dyDescent="0.2">
      <c r="B24" s="2">
        <v>69</v>
      </c>
      <c r="C24" s="2">
        <v>21</v>
      </c>
      <c r="D24" s="7" t="s">
        <v>211</v>
      </c>
      <c r="E24" s="7">
        <v>6</v>
      </c>
      <c r="F24" s="7" t="s">
        <v>206</v>
      </c>
      <c r="G24" s="7" t="s">
        <v>212</v>
      </c>
      <c r="H24" s="7" t="s">
        <v>213</v>
      </c>
      <c r="I24" s="7">
        <v>73</v>
      </c>
    </row>
    <row r="25" spans="2:9" x14ac:dyDescent="0.2">
      <c r="B25" s="2">
        <v>71</v>
      </c>
      <c r="C25" s="2">
        <v>21</v>
      </c>
      <c r="D25" s="7" t="s">
        <v>211</v>
      </c>
      <c r="E25" s="7">
        <v>6</v>
      </c>
      <c r="F25" s="7" t="s">
        <v>206</v>
      </c>
      <c r="G25" s="7" t="s">
        <v>212</v>
      </c>
      <c r="H25" s="7" t="s">
        <v>213</v>
      </c>
      <c r="I25" s="7">
        <v>72</v>
      </c>
    </row>
    <row r="26" spans="2:9" x14ac:dyDescent="0.2">
      <c r="B26" s="2">
        <v>1</v>
      </c>
      <c r="C26" s="2">
        <v>20</v>
      </c>
      <c r="D26" s="7" t="s">
        <v>214</v>
      </c>
      <c r="E26" s="7">
        <v>5</v>
      </c>
      <c r="F26" s="7" t="s">
        <v>215</v>
      </c>
      <c r="G26" s="7" t="s">
        <v>216</v>
      </c>
      <c r="H26" s="7" t="s">
        <v>217</v>
      </c>
      <c r="I26" s="7">
        <v>70</v>
      </c>
    </row>
    <row r="27" spans="2:9" x14ac:dyDescent="0.2">
      <c r="B27" s="2">
        <v>8</v>
      </c>
      <c r="C27" s="2">
        <v>20</v>
      </c>
      <c r="D27" s="7" t="s">
        <v>214</v>
      </c>
      <c r="E27" s="7">
        <v>5</v>
      </c>
      <c r="F27" s="7" t="s">
        <v>215</v>
      </c>
      <c r="G27" s="7" t="s">
        <v>216</v>
      </c>
      <c r="H27" s="7" t="s">
        <v>217</v>
      </c>
      <c r="I27" s="7">
        <v>69</v>
      </c>
    </row>
    <row r="28" spans="2:9" x14ac:dyDescent="0.2">
      <c r="B28" s="2">
        <v>17</v>
      </c>
      <c r="C28" s="2">
        <v>20</v>
      </c>
      <c r="D28" s="7" t="s">
        <v>214</v>
      </c>
      <c r="E28" s="7">
        <v>5</v>
      </c>
      <c r="F28" s="7" t="s">
        <v>215</v>
      </c>
      <c r="G28" s="7" t="s">
        <v>216</v>
      </c>
      <c r="H28" s="7" t="s">
        <v>217</v>
      </c>
      <c r="I28" s="7">
        <v>68</v>
      </c>
    </row>
    <row r="29" spans="2:9" x14ac:dyDescent="0.2">
      <c r="B29" s="2">
        <v>18</v>
      </c>
      <c r="C29" s="2">
        <v>20</v>
      </c>
      <c r="D29" s="7" t="s">
        <v>214</v>
      </c>
      <c r="E29" s="7">
        <v>5</v>
      </c>
      <c r="F29" s="7" t="s">
        <v>215</v>
      </c>
      <c r="G29" s="7" t="s">
        <v>216</v>
      </c>
      <c r="H29" s="7" t="s">
        <v>217</v>
      </c>
      <c r="I29" s="7">
        <v>66</v>
      </c>
    </row>
    <row r="30" spans="2:9" x14ac:dyDescent="0.2">
      <c r="B30" s="2">
        <v>22</v>
      </c>
      <c r="C30" s="2">
        <v>20</v>
      </c>
      <c r="D30" s="7" t="s">
        <v>214</v>
      </c>
      <c r="E30" s="7">
        <v>5</v>
      </c>
      <c r="F30" s="7" t="s">
        <v>215</v>
      </c>
      <c r="G30" s="7" t="s">
        <v>216</v>
      </c>
      <c r="H30" s="7" t="s">
        <v>217</v>
      </c>
      <c r="I30" s="7">
        <v>65</v>
      </c>
    </row>
    <row r="31" spans="2:9" x14ac:dyDescent="0.2">
      <c r="B31" s="2">
        <v>23</v>
      </c>
      <c r="C31" s="2">
        <v>20</v>
      </c>
      <c r="D31" s="7" t="s">
        <v>214</v>
      </c>
      <c r="E31" s="7">
        <v>5</v>
      </c>
      <c r="F31" s="7" t="s">
        <v>215</v>
      </c>
      <c r="G31" s="7" t="s">
        <v>216</v>
      </c>
      <c r="H31" s="7" t="s">
        <v>217</v>
      </c>
      <c r="I31" s="7">
        <v>63</v>
      </c>
    </row>
    <row r="32" spans="2:9" x14ac:dyDescent="0.2">
      <c r="B32" s="2">
        <v>27</v>
      </c>
      <c r="C32" s="2">
        <v>20</v>
      </c>
      <c r="D32" s="7" t="s">
        <v>214</v>
      </c>
      <c r="E32" s="7">
        <v>5</v>
      </c>
      <c r="F32" s="7" t="s">
        <v>215</v>
      </c>
      <c r="G32" s="7" t="s">
        <v>216</v>
      </c>
      <c r="H32" s="7" t="s">
        <v>217</v>
      </c>
      <c r="I32" s="7">
        <v>62</v>
      </c>
    </row>
    <row r="33" spans="2:9" x14ac:dyDescent="0.2">
      <c r="B33" s="2">
        <v>29</v>
      </c>
      <c r="C33" s="2">
        <v>20</v>
      </c>
      <c r="D33" s="7" t="s">
        <v>214</v>
      </c>
      <c r="E33" s="7">
        <v>5</v>
      </c>
      <c r="F33" s="7" t="s">
        <v>215</v>
      </c>
      <c r="G33" s="7" t="s">
        <v>216</v>
      </c>
      <c r="H33" s="7" t="s">
        <v>217</v>
      </c>
      <c r="I33" s="7">
        <v>61</v>
      </c>
    </row>
    <row r="34" spans="2:9" x14ac:dyDescent="0.2">
      <c r="B34" s="2">
        <v>39</v>
      </c>
      <c r="C34" s="2">
        <v>20</v>
      </c>
      <c r="D34" s="7" t="s">
        <v>214</v>
      </c>
      <c r="E34" s="7">
        <v>5</v>
      </c>
      <c r="F34" s="7" t="s">
        <v>215</v>
      </c>
      <c r="G34" s="7" t="s">
        <v>216</v>
      </c>
      <c r="H34" s="7" t="s">
        <v>217</v>
      </c>
      <c r="I34" s="7">
        <v>59</v>
      </c>
    </row>
    <row r="35" spans="2:9" x14ac:dyDescent="0.2">
      <c r="B35" s="2">
        <v>43</v>
      </c>
      <c r="C35" s="2">
        <v>20</v>
      </c>
      <c r="D35" s="7" t="s">
        <v>214</v>
      </c>
      <c r="E35" s="7">
        <v>5</v>
      </c>
      <c r="F35" s="7" t="s">
        <v>215</v>
      </c>
      <c r="G35" s="7" t="s">
        <v>216</v>
      </c>
      <c r="H35" s="7" t="s">
        <v>217</v>
      </c>
      <c r="I35" s="7">
        <v>58</v>
      </c>
    </row>
    <row r="36" spans="2:9" x14ac:dyDescent="0.2">
      <c r="B36" s="2">
        <v>44</v>
      </c>
      <c r="C36" s="2">
        <v>20</v>
      </c>
      <c r="D36" s="7" t="s">
        <v>214</v>
      </c>
      <c r="E36" s="7">
        <v>5</v>
      </c>
      <c r="F36" s="7" t="s">
        <v>215</v>
      </c>
      <c r="G36" s="7" t="s">
        <v>216</v>
      </c>
      <c r="H36" s="7" t="s">
        <v>217</v>
      </c>
      <c r="I36" s="7">
        <v>56</v>
      </c>
    </row>
    <row r="37" spans="2:9" x14ac:dyDescent="0.2">
      <c r="B37" s="2">
        <v>48</v>
      </c>
      <c r="C37" s="2">
        <v>20</v>
      </c>
      <c r="D37" s="7" t="s">
        <v>214</v>
      </c>
      <c r="E37" s="7">
        <v>5</v>
      </c>
      <c r="F37" s="7" t="s">
        <v>215</v>
      </c>
      <c r="G37" s="7" t="s">
        <v>216</v>
      </c>
      <c r="H37" s="7" t="s">
        <v>217</v>
      </c>
      <c r="I37" s="7">
        <v>55</v>
      </c>
    </row>
    <row r="38" spans="2:9" x14ac:dyDescent="0.2">
      <c r="B38" s="2">
        <v>54</v>
      </c>
      <c r="C38" s="2">
        <v>20</v>
      </c>
      <c r="D38" s="7" t="s">
        <v>214</v>
      </c>
      <c r="E38" s="7">
        <v>5</v>
      </c>
      <c r="F38" s="7" t="s">
        <v>215</v>
      </c>
      <c r="G38" s="7" t="s">
        <v>216</v>
      </c>
      <c r="H38" s="7" t="s">
        <v>217</v>
      </c>
      <c r="I38" s="7">
        <v>54</v>
      </c>
    </row>
    <row r="39" spans="2:9" x14ac:dyDescent="0.2">
      <c r="B39" s="2">
        <v>55</v>
      </c>
      <c r="C39" s="2">
        <v>20</v>
      </c>
      <c r="D39" s="7" t="s">
        <v>214</v>
      </c>
      <c r="E39" s="7">
        <v>5</v>
      </c>
      <c r="F39" s="7" t="s">
        <v>215</v>
      </c>
      <c r="G39" s="7" t="s">
        <v>216</v>
      </c>
      <c r="H39" s="7" t="s">
        <v>217</v>
      </c>
      <c r="I39" s="7">
        <v>52</v>
      </c>
    </row>
    <row r="40" spans="2:9" x14ac:dyDescent="0.2">
      <c r="B40" s="2">
        <v>62</v>
      </c>
      <c r="C40" s="2">
        <v>20</v>
      </c>
      <c r="D40" s="7" t="s">
        <v>214</v>
      </c>
      <c r="E40" s="7">
        <v>5</v>
      </c>
      <c r="F40" s="7" t="s">
        <v>215</v>
      </c>
      <c r="G40" s="7" t="s">
        <v>216</v>
      </c>
      <c r="H40" s="7" t="s">
        <v>217</v>
      </c>
      <c r="I40" s="7">
        <v>51</v>
      </c>
    </row>
    <row r="41" spans="2:9" x14ac:dyDescent="0.2">
      <c r="B41" s="2">
        <v>5</v>
      </c>
      <c r="C41" s="2">
        <v>19</v>
      </c>
      <c r="D41" s="7" t="s">
        <v>218</v>
      </c>
      <c r="E41" s="7">
        <v>4</v>
      </c>
      <c r="F41" s="7" t="s">
        <v>215</v>
      </c>
      <c r="G41" s="7" t="s">
        <v>219</v>
      </c>
      <c r="H41" s="7" t="s">
        <v>220</v>
      </c>
      <c r="I41" s="7">
        <v>49</v>
      </c>
    </row>
    <row r="42" spans="2:9" x14ac:dyDescent="0.2">
      <c r="B42" s="2">
        <v>6</v>
      </c>
      <c r="C42" s="2">
        <v>19</v>
      </c>
      <c r="D42" s="7" t="s">
        <v>218</v>
      </c>
      <c r="E42" s="7">
        <v>4</v>
      </c>
      <c r="F42" s="7" t="s">
        <v>215</v>
      </c>
      <c r="G42" s="7" t="s">
        <v>219</v>
      </c>
      <c r="H42" s="7" t="s">
        <v>220</v>
      </c>
      <c r="I42" s="7">
        <v>48</v>
      </c>
    </row>
    <row r="43" spans="2:9" x14ac:dyDescent="0.2">
      <c r="B43" s="2">
        <v>11</v>
      </c>
      <c r="C43" s="2">
        <v>19</v>
      </c>
      <c r="D43" s="7" t="s">
        <v>218</v>
      </c>
      <c r="E43" s="7">
        <v>4</v>
      </c>
      <c r="F43" s="7" t="s">
        <v>215</v>
      </c>
      <c r="G43" s="7" t="s">
        <v>219</v>
      </c>
      <c r="H43" s="7" t="s">
        <v>220</v>
      </c>
      <c r="I43" s="7">
        <v>46</v>
      </c>
    </row>
    <row r="44" spans="2:9" x14ac:dyDescent="0.2">
      <c r="B44" s="2">
        <v>15</v>
      </c>
      <c r="C44" s="2">
        <v>19</v>
      </c>
      <c r="D44" s="7" t="s">
        <v>218</v>
      </c>
      <c r="E44" s="7">
        <v>4</v>
      </c>
      <c r="F44" s="7" t="s">
        <v>215</v>
      </c>
      <c r="G44" s="7" t="s">
        <v>219</v>
      </c>
      <c r="H44" s="7" t="s">
        <v>220</v>
      </c>
      <c r="I44" s="7">
        <v>45</v>
      </c>
    </row>
    <row r="45" spans="2:9" x14ac:dyDescent="0.2">
      <c r="B45" s="2">
        <v>16</v>
      </c>
      <c r="C45" s="2">
        <v>19</v>
      </c>
      <c r="D45" s="7" t="s">
        <v>218</v>
      </c>
      <c r="E45" s="7">
        <v>4</v>
      </c>
      <c r="F45" s="7" t="s">
        <v>215</v>
      </c>
      <c r="G45" s="7" t="s">
        <v>219</v>
      </c>
      <c r="H45" s="7" t="s">
        <v>220</v>
      </c>
      <c r="I45" s="7">
        <v>44</v>
      </c>
    </row>
    <row r="46" spans="2:9" x14ac:dyDescent="0.2">
      <c r="B46" s="2">
        <v>19</v>
      </c>
      <c r="C46" s="2">
        <v>19</v>
      </c>
      <c r="D46" s="7" t="s">
        <v>218</v>
      </c>
      <c r="E46" s="7">
        <v>4</v>
      </c>
      <c r="F46" s="7" t="s">
        <v>215</v>
      </c>
      <c r="G46" s="7" t="s">
        <v>219</v>
      </c>
      <c r="H46" s="7" t="s">
        <v>220</v>
      </c>
      <c r="I46" s="7">
        <v>42</v>
      </c>
    </row>
    <row r="47" spans="2:9" x14ac:dyDescent="0.2">
      <c r="B47" s="2">
        <v>20</v>
      </c>
      <c r="C47" s="2">
        <v>19</v>
      </c>
      <c r="D47" s="7" t="s">
        <v>218</v>
      </c>
      <c r="E47" s="7">
        <v>4</v>
      </c>
      <c r="F47" s="7" t="s">
        <v>215</v>
      </c>
      <c r="G47" s="7" t="s">
        <v>219</v>
      </c>
      <c r="H47" s="7" t="s">
        <v>220</v>
      </c>
      <c r="I47" s="7">
        <v>41</v>
      </c>
    </row>
    <row r="48" spans="2:9" x14ac:dyDescent="0.2">
      <c r="B48" s="2">
        <v>21</v>
      </c>
      <c r="C48" s="2">
        <v>19</v>
      </c>
      <c r="D48" s="7" t="s">
        <v>218</v>
      </c>
      <c r="E48" s="7">
        <v>4</v>
      </c>
      <c r="F48" s="7" t="s">
        <v>215</v>
      </c>
      <c r="G48" s="7" t="s">
        <v>219</v>
      </c>
      <c r="H48" s="7" t="s">
        <v>220</v>
      </c>
      <c r="I48" s="7">
        <v>39</v>
      </c>
    </row>
    <row r="49" spans="2:9" x14ac:dyDescent="0.2">
      <c r="B49" s="2">
        <v>25</v>
      </c>
      <c r="C49" s="2">
        <v>19</v>
      </c>
      <c r="D49" s="7" t="s">
        <v>218</v>
      </c>
      <c r="E49" s="7">
        <v>4</v>
      </c>
      <c r="F49" s="7" t="s">
        <v>215</v>
      </c>
      <c r="G49" s="7" t="s">
        <v>219</v>
      </c>
      <c r="H49" s="7" t="s">
        <v>220</v>
      </c>
      <c r="I49" s="7">
        <v>38</v>
      </c>
    </row>
    <row r="50" spans="2:9" x14ac:dyDescent="0.2">
      <c r="B50" s="2">
        <v>28</v>
      </c>
      <c r="C50" s="2">
        <v>19</v>
      </c>
      <c r="D50" s="7" t="s">
        <v>218</v>
      </c>
      <c r="E50" s="7">
        <v>4</v>
      </c>
      <c r="F50" s="7" t="s">
        <v>215</v>
      </c>
      <c r="G50" s="7" t="s">
        <v>219</v>
      </c>
      <c r="H50" s="7" t="s">
        <v>220</v>
      </c>
      <c r="I50" s="7">
        <v>37</v>
      </c>
    </row>
    <row r="51" spans="2:9" x14ac:dyDescent="0.2">
      <c r="B51" s="2">
        <v>30</v>
      </c>
      <c r="C51" s="2">
        <v>19</v>
      </c>
      <c r="D51" s="7" t="s">
        <v>218</v>
      </c>
      <c r="E51" s="7">
        <v>4</v>
      </c>
      <c r="F51" s="7" t="s">
        <v>215</v>
      </c>
      <c r="G51" s="7" t="s">
        <v>219</v>
      </c>
      <c r="H51" s="7" t="s">
        <v>220</v>
      </c>
      <c r="I51" s="7">
        <v>35</v>
      </c>
    </row>
    <row r="52" spans="2:9" x14ac:dyDescent="0.2">
      <c r="B52" s="2">
        <v>31</v>
      </c>
      <c r="C52" s="2">
        <v>19</v>
      </c>
      <c r="D52" s="7" t="s">
        <v>218</v>
      </c>
      <c r="E52" s="7">
        <v>4</v>
      </c>
      <c r="F52" s="7" t="s">
        <v>215</v>
      </c>
      <c r="G52" s="7" t="s">
        <v>219</v>
      </c>
      <c r="H52" s="7" t="s">
        <v>220</v>
      </c>
      <c r="I52" s="7">
        <v>34</v>
      </c>
    </row>
    <row r="53" spans="2:9" x14ac:dyDescent="0.2">
      <c r="B53" s="2">
        <v>32</v>
      </c>
      <c r="C53" s="2">
        <v>19</v>
      </c>
      <c r="D53" s="7" t="s">
        <v>218</v>
      </c>
      <c r="E53" s="7">
        <v>4</v>
      </c>
      <c r="F53" s="7" t="s">
        <v>215</v>
      </c>
      <c r="G53" s="7" t="s">
        <v>219</v>
      </c>
      <c r="H53" s="7" t="s">
        <v>220</v>
      </c>
      <c r="I53" s="7">
        <v>32</v>
      </c>
    </row>
    <row r="54" spans="2:9" x14ac:dyDescent="0.2">
      <c r="B54" s="2">
        <v>35</v>
      </c>
      <c r="C54" s="2">
        <v>19</v>
      </c>
      <c r="D54" s="7" t="s">
        <v>218</v>
      </c>
      <c r="E54" s="7">
        <v>4</v>
      </c>
      <c r="F54" s="7" t="s">
        <v>215</v>
      </c>
      <c r="G54" s="7" t="s">
        <v>219</v>
      </c>
      <c r="H54" s="7" t="s">
        <v>220</v>
      </c>
      <c r="I54" s="7">
        <v>31</v>
      </c>
    </row>
    <row r="55" spans="2:9" x14ac:dyDescent="0.2">
      <c r="B55" s="2">
        <v>36</v>
      </c>
      <c r="C55" s="2">
        <v>19</v>
      </c>
      <c r="D55" s="7" t="s">
        <v>218</v>
      </c>
      <c r="E55" s="7">
        <v>4</v>
      </c>
      <c r="F55" s="7" t="s">
        <v>215</v>
      </c>
      <c r="G55" s="7" t="s">
        <v>219</v>
      </c>
      <c r="H55" s="7" t="s">
        <v>220</v>
      </c>
      <c r="I55" s="7">
        <v>30</v>
      </c>
    </row>
    <row r="56" spans="2:9" x14ac:dyDescent="0.2">
      <c r="B56" s="2">
        <v>45</v>
      </c>
      <c r="C56" s="2">
        <v>19</v>
      </c>
      <c r="D56" s="7" t="s">
        <v>218</v>
      </c>
      <c r="E56" s="7">
        <v>4</v>
      </c>
      <c r="F56" s="7" t="s">
        <v>215</v>
      </c>
      <c r="G56" s="7" t="s">
        <v>219</v>
      </c>
      <c r="H56" s="7" t="s">
        <v>220</v>
      </c>
      <c r="I56" s="7">
        <v>28</v>
      </c>
    </row>
    <row r="57" spans="2:9" x14ac:dyDescent="0.2">
      <c r="B57" s="2">
        <v>53</v>
      </c>
      <c r="C57" s="2">
        <v>19</v>
      </c>
      <c r="D57" s="7" t="s">
        <v>218</v>
      </c>
      <c r="E57" s="7">
        <v>4</v>
      </c>
      <c r="F57" s="7" t="s">
        <v>215</v>
      </c>
      <c r="G57" s="7" t="s">
        <v>219</v>
      </c>
      <c r="H57" s="7" t="s">
        <v>220</v>
      </c>
      <c r="I57" s="7">
        <v>27</v>
      </c>
    </row>
    <row r="58" spans="2:9" x14ac:dyDescent="0.2">
      <c r="B58" s="2">
        <v>56</v>
      </c>
      <c r="C58" s="2">
        <v>19</v>
      </c>
      <c r="D58" s="7" t="s">
        <v>218</v>
      </c>
      <c r="E58" s="7">
        <v>4</v>
      </c>
      <c r="F58" s="7" t="s">
        <v>215</v>
      </c>
      <c r="G58" s="7" t="s">
        <v>219</v>
      </c>
      <c r="H58" s="7" t="s">
        <v>220</v>
      </c>
      <c r="I58" s="7">
        <v>25</v>
      </c>
    </row>
    <row r="59" spans="2:9" x14ac:dyDescent="0.2">
      <c r="B59" s="2">
        <v>57</v>
      </c>
      <c r="C59" s="2">
        <v>19</v>
      </c>
      <c r="D59" s="7" t="s">
        <v>218</v>
      </c>
      <c r="E59" s="7">
        <v>4</v>
      </c>
      <c r="F59" s="7" t="s">
        <v>215</v>
      </c>
      <c r="G59" s="7" t="s">
        <v>219</v>
      </c>
      <c r="H59" s="7" t="s">
        <v>220</v>
      </c>
      <c r="I59" s="7">
        <v>24</v>
      </c>
    </row>
    <row r="60" spans="2:9" x14ac:dyDescent="0.2">
      <c r="B60" s="2">
        <v>67</v>
      </c>
      <c r="C60" s="2">
        <v>19</v>
      </c>
      <c r="D60" s="7" t="s">
        <v>218</v>
      </c>
      <c r="E60" s="7">
        <v>4</v>
      </c>
      <c r="F60" s="7" t="s">
        <v>215</v>
      </c>
      <c r="G60" s="7" t="s">
        <v>219</v>
      </c>
      <c r="H60" s="7" t="s">
        <v>220</v>
      </c>
      <c r="I60" s="7">
        <v>23</v>
      </c>
    </row>
    <row r="61" spans="2:9" x14ac:dyDescent="0.2">
      <c r="B61" s="2">
        <v>38</v>
      </c>
      <c r="C61" s="2">
        <v>18</v>
      </c>
      <c r="D61" s="7" t="s">
        <v>221</v>
      </c>
      <c r="E61" s="7">
        <v>4</v>
      </c>
      <c r="F61" s="7" t="s">
        <v>222</v>
      </c>
      <c r="G61" s="7" t="s">
        <v>223</v>
      </c>
      <c r="H61" s="7">
        <v>5</v>
      </c>
      <c r="I61" s="7">
        <v>21</v>
      </c>
    </row>
    <row r="62" spans="2:9" x14ac:dyDescent="0.2">
      <c r="B62" s="2">
        <v>42</v>
      </c>
      <c r="C62" s="2">
        <v>18</v>
      </c>
      <c r="D62" s="7" t="s">
        <v>221</v>
      </c>
      <c r="E62" s="7">
        <v>4</v>
      </c>
      <c r="F62" s="7" t="s">
        <v>222</v>
      </c>
      <c r="G62" s="7" t="s">
        <v>223</v>
      </c>
      <c r="H62" s="7">
        <v>5</v>
      </c>
      <c r="I62" s="7">
        <v>20</v>
      </c>
    </row>
    <row r="63" spans="2:9" x14ac:dyDescent="0.2">
      <c r="B63" s="2">
        <v>3</v>
      </c>
      <c r="C63" s="2">
        <v>17</v>
      </c>
      <c r="D63" s="7" t="s">
        <v>224</v>
      </c>
      <c r="E63" s="7">
        <v>3</v>
      </c>
      <c r="F63" s="7" t="s">
        <v>222</v>
      </c>
      <c r="G63" s="7" t="s">
        <v>225</v>
      </c>
      <c r="H63" s="7" t="s">
        <v>226</v>
      </c>
      <c r="I63" s="7">
        <v>18</v>
      </c>
    </row>
    <row r="64" spans="2:9" x14ac:dyDescent="0.2">
      <c r="B64" s="2">
        <v>9</v>
      </c>
      <c r="C64" s="2">
        <v>17</v>
      </c>
      <c r="D64" s="7" t="s">
        <v>224</v>
      </c>
      <c r="E64" s="7">
        <v>3</v>
      </c>
      <c r="F64" s="7" t="s">
        <v>222</v>
      </c>
      <c r="G64" s="7" t="s">
        <v>225</v>
      </c>
      <c r="H64" s="7" t="s">
        <v>226</v>
      </c>
      <c r="I64" s="7">
        <v>17</v>
      </c>
    </row>
    <row r="65" spans="2:12" x14ac:dyDescent="0.2">
      <c r="B65" s="2">
        <v>24</v>
      </c>
      <c r="C65" s="2">
        <v>17</v>
      </c>
      <c r="D65" s="7" t="s">
        <v>224</v>
      </c>
      <c r="E65" s="7">
        <v>3</v>
      </c>
      <c r="F65" s="7" t="s">
        <v>222</v>
      </c>
      <c r="G65" s="7" t="s">
        <v>225</v>
      </c>
      <c r="H65" s="7" t="s">
        <v>226</v>
      </c>
      <c r="I65" s="7">
        <v>15</v>
      </c>
    </row>
    <row r="66" spans="2:12" x14ac:dyDescent="0.2">
      <c r="B66" s="2">
        <v>40</v>
      </c>
      <c r="C66" s="2">
        <v>17</v>
      </c>
      <c r="D66" s="7" t="s">
        <v>224</v>
      </c>
      <c r="E66" s="7">
        <v>3</v>
      </c>
      <c r="F66" s="7" t="s">
        <v>222</v>
      </c>
      <c r="G66" s="7" t="s">
        <v>225</v>
      </c>
      <c r="H66" s="7" t="s">
        <v>226</v>
      </c>
      <c r="I66" s="7">
        <v>14</v>
      </c>
    </row>
    <row r="67" spans="2:12" x14ac:dyDescent="0.2">
      <c r="B67" s="2">
        <v>46</v>
      </c>
      <c r="C67" s="2">
        <v>17</v>
      </c>
      <c r="D67" s="7" t="s">
        <v>224</v>
      </c>
      <c r="E67" s="7">
        <v>3</v>
      </c>
      <c r="F67" s="7" t="s">
        <v>222</v>
      </c>
      <c r="G67" s="7" t="s">
        <v>225</v>
      </c>
      <c r="H67" s="7" t="s">
        <v>226</v>
      </c>
      <c r="I67" s="7">
        <v>13</v>
      </c>
    </row>
    <row r="68" spans="2:12" x14ac:dyDescent="0.2">
      <c r="B68" s="2">
        <v>50</v>
      </c>
      <c r="C68" s="2">
        <v>17</v>
      </c>
      <c r="D68" s="7" t="s">
        <v>224</v>
      </c>
      <c r="E68" s="7">
        <v>3</v>
      </c>
      <c r="F68" s="7" t="s">
        <v>222</v>
      </c>
      <c r="G68" s="7" t="s">
        <v>225</v>
      </c>
      <c r="H68" s="7" t="s">
        <v>226</v>
      </c>
      <c r="I68" s="7">
        <v>11</v>
      </c>
    </row>
    <row r="69" spans="2:12" x14ac:dyDescent="0.2">
      <c r="B69" s="2">
        <v>4</v>
      </c>
      <c r="C69" s="2">
        <v>16</v>
      </c>
      <c r="D69" s="7" t="s">
        <v>227</v>
      </c>
      <c r="E69" s="7">
        <v>2</v>
      </c>
      <c r="F69" s="7" t="s">
        <v>222</v>
      </c>
      <c r="G69" s="7" t="s">
        <v>228</v>
      </c>
      <c r="H69" s="7" t="s">
        <v>229</v>
      </c>
      <c r="I69" s="7">
        <v>10</v>
      </c>
    </row>
    <row r="70" spans="2:12" x14ac:dyDescent="0.2">
      <c r="B70" s="2">
        <v>37</v>
      </c>
      <c r="C70" s="2">
        <v>16</v>
      </c>
      <c r="D70" s="7" t="s">
        <v>227</v>
      </c>
      <c r="E70" s="7">
        <v>2</v>
      </c>
      <c r="F70" s="7" t="s">
        <v>222</v>
      </c>
      <c r="G70" s="7" t="s">
        <v>228</v>
      </c>
      <c r="H70" s="7" t="s">
        <v>229</v>
      </c>
      <c r="I70" s="7">
        <v>8</v>
      </c>
    </row>
    <row r="71" spans="2:12" x14ac:dyDescent="0.2">
      <c r="B71" s="2">
        <v>66</v>
      </c>
      <c r="C71" s="2">
        <v>16</v>
      </c>
      <c r="D71" s="7" t="s">
        <v>227</v>
      </c>
      <c r="E71" s="7">
        <v>2</v>
      </c>
      <c r="F71" s="7" t="s">
        <v>222</v>
      </c>
      <c r="G71" s="7" t="s">
        <v>228</v>
      </c>
      <c r="H71" s="7" t="s">
        <v>229</v>
      </c>
      <c r="I71" s="7">
        <v>7</v>
      </c>
    </row>
    <row r="72" spans="2:12" x14ac:dyDescent="0.2">
      <c r="B72" s="2">
        <v>70</v>
      </c>
      <c r="C72" s="2">
        <v>16</v>
      </c>
      <c r="D72" s="7" t="s">
        <v>227</v>
      </c>
      <c r="E72" s="7">
        <v>2</v>
      </c>
      <c r="F72" s="7" t="s">
        <v>222</v>
      </c>
      <c r="G72" s="7" t="s">
        <v>228</v>
      </c>
      <c r="H72" s="7" t="s">
        <v>229</v>
      </c>
      <c r="I72" s="7">
        <v>6</v>
      </c>
    </row>
    <row r="73" spans="2:12" x14ac:dyDescent="0.2">
      <c r="B73" s="2">
        <v>47</v>
      </c>
      <c r="C73" s="2">
        <v>15</v>
      </c>
      <c r="D73" s="7" t="s">
        <v>230</v>
      </c>
      <c r="E73" s="7">
        <v>1</v>
      </c>
      <c r="F73" s="7" t="s">
        <v>231</v>
      </c>
      <c r="G73" s="7" t="s">
        <v>232</v>
      </c>
      <c r="H73" s="7" t="s">
        <v>233</v>
      </c>
      <c r="I73" s="7">
        <v>4</v>
      </c>
    </row>
    <row r="74" spans="2:12" x14ac:dyDescent="0.2">
      <c r="B74" s="2">
        <v>59</v>
      </c>
      <c r="C74" s="2">
        <v>15</v>
      </c>
      <c r="D74" s="7" t="s">
        <v>230</v>
      </c>
      <c r="E74" s="7">
        <v>1</v>
      </c>
      <c r="F74" s="7" t="s">
        <v>231</v>
      </c>
      <c r="G74" s="7" t="s">
        <v>232</v>
      </c>
      <c r="H74" s="7" t="s">
        <v>233</v>
      </c>
      <c r="I74" s="7">
        <v>3</v>
      </c>
    </row>
    <row r="75" spans="2:12" x14ac:dyDescent="0.2">
      <c r="B75" s="2">
        <v>61</v>
      </c>
      <c r="C75" s="2">
        <v>15</v>
      </c>
      <c r="D75" s="7" t="s">
        <v>230</v>
      </c>
      <c r="E75" s="7">
        <v>1</v>
      </c>
      <c r="F75" s="7" t="s">
        <v>231</v>
      </c>
      <c r="G75" s="7" t="s">
        <v>232</v>
      </c>
      <c r="H75" s="7" t="s">
        <v>233</v>
      </c>
      <c r="I75" s="7">
        <v>1</v>
      </c>
    </row>
    <row r="76" spans="2:12" x14ac:dyDescent="0.2">
      <c r="B76" s="2">
        <v>34</v>
      </c>
      <c r="C76" s="2">
        <v>13</v>
      </c>
      <c r="D76" s="7" t="s">
        <v>234</v>
      </c>
      <c r="E76" s="7">
        <v>0</v>
      </c>
      <c r="F76" s="7" t="s">
        <v>231</v>
      </c>
      <c r="G76" s="7" t="s">
        <v>235</v>
      </c>
      <c r="H76" s="7" t="s">
        <v>236</v>
      </c>
      <c r="I76" s="7">
        <v>0</v>
      </c>
    </row>
    <row r="78" spans="2:12" ht="102" x14ac:dyDescent="0.2">
      <c r="L78" s="5" t="s">
        <v>239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7A8E04-0132-E241-8A46-4087DF60B061}">
  <dimension ref="A3:DF142"/>
  <sheetViews>
    <sheetView topLeftCell="AT45" zoomScaleNormal="80" workbookViewId="0">
      <selection activeCell="BF52" sqref="BF52:BK66"/>
    </sheetView>
  </sheetViews>
  <sheetFormatPr baseColWidth="10" defaultColWidth="10.83203125" defaultRowHeight="16" x14ac:dyDescent="0.2"/>
  <cols>
    <col min="1" max="4" width="10.83203125" style="8"/>
    <col min="5" max="5" width="10.83203125" style="8" customWidth="1"/>
    <col min="6" max="57" width="10.83203125" style="8"/>
    <col min="58" max="58" width="12" style="8" customWidth="1"/>
    <col min="59" max="16384" width="10.83203125" style="8"/>
  </cols>
  <sheetData>
    <row r="3" spans="1:109" x14ac:dyDescent="0.2">
      <c r="B3" s="2"/>
    </row>
    <row r="4" spans="1:109" x14ac:dyDescent="0.2">
      <c r="B4" s="2" t="s">
        <v>241</v>
      </c>
      <c r="P4" s="2" t="s">
        <v>307</v>
      </c>
      <c r="AD4" s="2" t="s">
        <v>328</v>
      </c>
      <c r="AR4" s="2" t="s">
        <v>357</v>
      </c>
      <c r="BF4" s="2" t="s">
        <v>378</v>
      </c>
    </row>
    <row r="5" spans="1:109" x14ac:dyDescent="0.2">
      <c r="B5" s="7"/>
      <c r="P5" s="7"/>
      <c r="AD5" s="7"/>
      <c r="AR5" s="7"/>
      <c r="BF5" s="7"/>
      <c r="BT5" s="2" t="s">
        <v>397</v>
      </c>
      <c r="CH5" s="2" t="s">
        <v>411</v>
      </c>
      <c r="CV5" s="2" t="s">
        <v>424</v>
      </c>
    </row>
    <row r="6" spans="1:109" x14ac:dyDescent="0.2">
      <c r="A6" s="10"/>
      <c r="B6" s="7" t="s">
        <v>242</v>
      </c>
      <c r="C6" s="25">
        <v>2</v>
      </c>
      <c r="D6" s="25">
        <v>4</v>
      </c>
      <c r="E6" s="25">
        <v>5</v>
      </c>
      <c r="F6" s="25">
        <v>6</v>
      </c>
      <c r="G6" s="25">
        <v>7</v>
      </c>
      <c r="H6" s="25">
        <v>8</v>
      </c>
      <c r="I6" s="25">
        <v>9</v>
      </c>
      <c r="J6" s="25">
        <v>10</v>
      </c>
      <c r="K6" s="7" t="s">
        <v>250</v>
      </c>
      <c r="O6" s="10"/>
      <c r="P6" s="7" t="s">
        <v>242</v>
      </c>
      <c r="Q6" s="25">
        <v>2</v>
      </c>
      <c r="R6" s="25">
        <v>4</v>
      </c>
      <c r="S6" s="25">
        <v>5</v>
      </c>
      <c r="T6" s="25">
        <v>6</v>
      </c>
      <c r="U6" s="25">
        <v>7</v>
      </c>
      <c r="V6" s="25">
        <v>8</v>
      </c>
      <c r="W6" s="25">
        <v>9</v>
      </c>
      <c r="X6" s="25">
        <v>10</v>
      </c>
      <c r="Y6" s="7" t="s">
        <v>250</v>
      </c>
      <c r="AC6" s="10"/>
      <c r="AD6" s="7" t="s">
        <v>242</v>
      </c>
      <c r="AE6" s="25">
        <v>2</v>
      </c>
      <c r="AF6" s="25">
        <v>4</v>
      </c>
      <c r="AG6" s="25">
        <v>5</v>
      </c>
      <c r="AH6" s="25">
        <v>6</v>
      </c>
      <c r="AI6" s="25">
        <v>7</v>
      </c>
      <c r="AJ6" s="25">
        <v>8</v>
      </c>
      <c r="AK6" s="25">
        <v>9</v>
      </c>
      <c r="AL6" s="25">
        <v>10</v>
      </c>
      <c r="AM6" s="7" t="s">
        <v>250</v>
      </c>
      <c r="AQ6" s="10"/>
      <c r="AR6" s="7" t="s">
        <v>242</v>
      </c>
      <c r="AS6" s="25">
        <v>2</v>
      </c>
      <c r="AT6" s="25">
        <v>4</v>
      </c>
      <c r="AU6" s="25">
        <v>5</v>
      </c>
      <c r="AV6" s="25">
        <v>6</v>
      </c>
      <c r="AW6" s="25">
        <v>7</v>
      </c>
      <c r="AX6" s="25">
        <v>8</v>
      </c>
      <c r="AY6" s="25">
        <v>9</v>
      </c>
      <c r="AZ6" s="25">
        <v>10</v>
      </c>
      <c r="BA6" s="7" t="s">
        <v>250</v>
      </c>
      <c r="BE6" s="10"/>
      <c r="BF6" s="7" t="s">
        <v>242</v>
      </c>
      <c r="BG6" s="25">
        <v>2</v>
      </c>
      <c r="BH6" s="25">
        <v>4</v>
      </c>
      <c r="BI6" s="25">
        <v>5</v>
      </c>
      <c r="BJ6" s="25">
        <v>6</v>
      </c>
      <c r="BK6" s="25">
        <v>7</v>
      </c>
      <c r="BL6" s="25">
        <v>8</v>
      </c>
      <c r="BM6" s="25">
        <v>9</v>
      </c>
      <c r="BN6" s="25">
        <v>10</v>
      </c>
      <c r="BO6" s="7" t="s">
        <v>250</v>
      </c>
      <c r="BT6" s="7"/>
      <c r="CH6" s="7"/>
      <c r="CV6" s="7"/>
    </row>
    <row r="7" spans="1:109" x14ac:dyDescent="0.2">
      <c r="B7" s="7" t="s">
        <v>5</v>
      </c>
      <c r="C7" s="25"/>
      <c r="D7" s="25"/>
      <c r="E7" s="25"/>
      <c r="F7" s="25"/>
      <c r="G7" s="25"/>
      <c r="H7" s="25"/>
      <c r="I7" s="25"/>
      <c r="J7" s="25"/>
      <c r="K7" s="7" t="s">
        <v>253</v>
      </c>
      <c r="P7" s="7" t="s">
        <v>6</v>
      </c>
      <c r="Q7" s="25"/>
      <c r="R7" s="25"/>
      <c r="S7" s="25"/>
      <c r="T7" s="25"/>
      <c r="U7" s="25"/>
      <c r="V7" s="25"/>
      <c r="W7" s="25"/>
      <c r="X7" s="25"/>
      <c r="Y7" s="7" t="s">
        <v>253</v>
      </c>
      <c r="AD7" s="7" t="s">
        <v>8</v>
      </c>
      <c r="AE7" s="25"/>
      <c r="AF7" s="25"/>
      <c r="AG7" s="25"/>
      <c r="AH7" s="25"/>
      <c r="AI7" s="25"/>
      <c r="AJ7" s="25"/>
      <c r="AK7" s="25"/>
      <c r="AL7" s="25"/>
      <c r="AM7" s="7" t="s">
        <v>253</v>
      </c>
      <c r="AR7" s="7" t="s">
        <v>9</v>
      </c>
      <c r="AS7" s="25"/>
      <c r="AT7" s="25"/>
      <c r="AU7" s="25"/>
      <c r="AV7" s="25"/>
      <c r="AW7" s="25"/>
      <c r="AX7" s="25"/>
      <c r="AY7" s="25"/>
      <c r="AZ7" s="25"/>
      <c r="BA7" s="7" t="s">
        <v>253</v>
      </c>
      <c r="BF7" s="7" t="s">
        <v>11</v>
      </c>
      <c r="BG7" s="25"/>
      <c r="BH7" s="25"/>
      <c r="BI7" s="25"/>
      <c r="BJ7" s="25"/>
      <c r="BK7" s="25"/>
      <c r="BL7" s="25"/>
      <c r="BM7" s="25"/>
      <c r="BN7" s="25"/>
      <c r="BO7" s="7" t="s">
        <v>253</v>
      </c>
      <c r="BS7" s="10"/>
      <c r="BT7" s="7" t="s">
        <v>242</v>
      </c>
      <c r="BU7" s="25">
        <v>2</v>
      </c>
      <c r="BV7" s="25">
        <v>4</v>
      </c>
      <c r="BW7" s="25">
        <v>5</v>
      </c>
      <c r="BX7" s="25">
        <v>6</v>
      </c>
      <c r="BY7" s="25">
        <v>7</v>
      </c>
      <c r="BZ7" s="25">
        <v>8</v>
      </c>
      <c r="CA7" s="25">
        <v>9</v>
      </c>
      <c r="CB7" s="25">
        <v>10</v>
      </c>
      <c r="CC7" s="7" t="s">
        <v>250</v>
      </c>
      <c r="CG7" s="10"/>
      <c r="CH7" s="7" t="s">
        <v>242</v>
      </c>
      <c r="CI7" s="25">
        <v>2</v>
      </c>
      <c r="CJ7" s="25">
        <v>4</v>
      </c>
      <c r="CK7" s="25">
        <v>5</v>
      </c>
      <c r="CL7" s="25">
        <v>6</v>
      </c>
      <c r="CM7" s="25">
        <v>7</v>
      </c>
      <c r="CN7" s="25">
        <v>8</v>
      </c>
      <c r="CO7" s="25">
        <v>9</v>
      </c>
      <c r="CP7" s="25">
        <v>10</v>
      </c>
      <c r="CQ7" s="7" t="s">
        <v>250</v>
      </c>
      <c r="CU7" s="10"/>
      <c r="CV7" s="7" t="s">
        <v>242</v>
      </c>
      <c r="CW7" s="25">
        <v>2</v>
      </c>
      <c r="CX7" s="25">
        <v>4</v>
      </c>
      <c r="CY7" s="25">
        <v>5</v>
      </c>
      <c r="CZ7" s="25">
        <v>6</v>
      </c>
      <c r="DA7" s="25">
        <v>7</v>
      </c>
      <c r="DB7" s="25">
        <v>8</v>
      </c>
      <c r="DC7" s="25">
        <v>9</v>
      </c>
      <c r="DD7" s="25">
        <v>10</v>
      </c>
      <c r="DE7" s="7" t="s">
        <v>250</v>
      </c>
    </row>
    <row r="8" spans="1:109" x14ac:dyDescent="0.2">
      <c r="B8" s="25">
        <v>1</v>
      </c>
      <c r="C8" s="7">
        <v>1</v>
      </c>
      <c r="D8" s="7">
        <v>0</v>
      </c>
      <c r="E8" s="7">
        <v>1</v>
      </c>
      <c r="F8" s="7">
        <v>3</v>
      </c>
      <c r="G8" s="7">
        <v>4</v>
      </c>
      <c r="H8" s="7">
        <v>0</v>
      </c>
      <c r="I8" s="7">
        <v>0</v>
      </c>
      <c r="J8" s="7">
        <v>0</v>
      </c>
      <c r="K8" s="26">
        <v>9</v>
      </c>
      <c r="P8" s="25">
        <v>1</v>
      </c>
      <c r="Q8" s="7">
        <v>2</v>
      </c>
      <c r="R8" s="7">
        <v>1</v>
      </c>
      <c r="S8" s="7">
        <v>4</v>
      </c>
      <c r="T8" s="7">
        <v>14</v>
      </c>
      <c r="U8" s="7">
        <v>26</v>
      </c>
      <c r="V8" s="7">
        <v>19</v>
      </c>
      <c r="W8" s="7">
        <v>1</v>
      </c>
      <c r="X8" s="7">
        <v>2</v>
      </c>
      <c r="Y8" s="26">
        <v>69</v>
      </c>
      <c r="AD8" s="25">
        <v>0</v>
      </c>
      <c r="AE8" s="7">
        <v>0</v>
      </c>
      <c r="AF8" s="7">
        <v>1</v>
      </c>
      <c r="AG8" s="7">
        <v>1</v>
      </c>
      <c r="AH8" s="7">
        <v>8</v>
      </c>
      <c r="AI8" s="7">
        <v>11</v>
      </c>
      <c r="AJ8" s="7">
        <v>5</v>
      </c>
      <c r="AK8" s="7">
        <v>0</v>
      </c>
      <c r="AL8" s="7">
        <v>0</v>
      </c>
      <c r="AM8" s="26">
        <v>26</v>
      </c>
      <c r="AR8" s="25">
        <v>0</v>
      </c>
      <c r="AS8" s="7">
        <v>1</v>
      </c>
      <c r="AT8" s="7">
        <v>0</v>
      </c>
      <c r="AU8" s="7">
        <v>2</v>
      </c>
      <c r="AV8" s="7">
        <v>2</v>
      </c>
      <c r="AW8" s="7">
        <v>3</v>
      </c>
      <c r="AX8" s="7">
        <v>2</v>
      </c>
      <c r="AY8" s="7">
        <v>1</v>
      </c>
      <c r="AZ8" s="7">
        <v>0</v>
      </c>
      <c r="BA8" s="26">
        <v>11</v>
      </c>
      <c r="BF8" s="25">
        <v>0</v>
      </c>
      <c r="BG8" s="7">
        <v>0</v>
      </c>
      <c r="BH8" s="7">
        <v>1</v>
      </c>
      <c r="BI8" s="7">
        <v>4</v>
      </c>
      <c r="BJ8" s="7">
        <v>7</v>
      </c>
      <c r="BK8" s="7">
        <v>14</v>
      </c>
      <c r="BL8" s="7">
        <v>10</v>
      </c>
      <c r="BM8" s="7">
        <v>0</v>
      </c>
      <c r="BN8" s="7">
        <v>2</v>
      </c>
      <c r="BO8" s="26">
        <v>38</v>
      </c>
      <c r="BT8" s="7" t="s">
        <v>10</v>
      </c>
      <c r="BU8" s="25"/>
      <c r="BV8" s="25"/>
      <c r="BW8" s="25"/>
      <c r="BX8" s="25"/>
      <c r="BY8" s="25"/>
      <c r="BZ8" s="25"/>
      <c r="CA8" s="25"/>
      <c r="CB8" s="25"/>
      <c r="CC8" s="7" t="s">
        <v>253</v>
      </c>
      <c r="CH8" s="7" t="s">
        <v>12</v>
      </c>
      <c r="CI8" s="25"/>
      <c r="CJ8" s="25"/>
      <c r="CK8" s="25"/>
      <c r="CL8" s="25"/>
      <c r="CM8" s="25"/>
      <c r="CN8" s="25"/>
      <c r="CO8" s="25"/>
      <c r="CP8" s="25"/>
      <c r="CQ8" s="7" t="s">
        <v>253</v>
      </c>
      <c r="CV8" s="7" t="s">
        <v>13</v>
      </c>
      <c r="CW8" s="25"/>
      <c r="CX8" s="25"/>
      <c r="CY8" s="25"/>
      <c r="CZ8" s="25"/>
      <c r="DA8" s="25"/>
      <c r="DB8" s="25"/>
      <c r="DC8" s="25"/>
      <c r="DD8" s="25"/>
      <c r="DE8" s="7" t="s">
        <v>253</v>
      </c>
    </row>
    <row r="9" spans="1:109" x14ac:dyDescent="0.2">
      <c r="B9" s="25"/>
      <c r="C9" s="11" t="s">
        <v>243</v>
      </c>
      <c r="D9" s="11" t="s">
        <v>244</v>
      </c>
      <c r="E9" s="11" t="s">
        <v>247</v>
      </c>
      <c r="F9" s="12" t="s">
        <v>254</v>
      </c>
      <c r="G9" s="12" t="s">
        <v>233</v>
      </c>
      <c r="H9" s="12" t="s">
        <v>257</v>
      </c>
      <c r="I9" s="11" t="s">
        <v>244</v>
      </c>
      <c r="J9" s="11" t="s">
        <v>243</v>
      </c>
      <c r="K9" s="26"/>
      <c r="P9" s="25"/>
      <c r="Q9" s="12" t="s">
        <v>308</v>
      </c>
      <c r="R9" s="11">
        <v>1</v>
      </c>
      <c r="S9" s="12" t="s">
        <v>309</v>
      </c>
      <c r="T9" s="12" t="s">
        <v>311</v>
      </c>
      <c r="U9" s="12" t="s">
        <v>312</v>
      </c>
      <c r="V9" s="12" t="s">
        <v>313</v>
      </c>
      <c r="W9" s="11">
        <v>1</v>
      </c>
      <c r="X9" s="12" t="s">
        <v>308</v>
      </c>
      <c r="Y9" s="26"/>
      <c r="AD9" s="25"/>
      <c r="AE9" s="11" t="s">
        <v>269</v>
      </c>
      <c r="AF9" s="11" t="s">
        <v>256</v>
      </c>
      <c r="AG9" s="12" t="s">
        <v>254</v>
      </c>
      <c r="AH9" s="12" t="s">
        <v>329</v>
      </c>
      <c r="AI9" s="12" t="s">
        <v>331</v>
      </c>
      <c r="AJ9" s="12" t="s">
        <v>332</v>
      </c>
      <c r="AK9" s="11" t="s">
        <v>256</v>
      </c>
      <c r="AL9" s="11" t="s">
        <v>269</v>
      </c>
      <c r="AM9" s="26"/>
      <c r="AR9" s="25"/>
      <c r="AS9" s="11" t="s">
        <v>243</v>
      </c>
      <c r="AT9" s="11" t="s">
        <v>249</v>
      </c>
      <c r="AU9" s="11" t="s">
        <v>264</v>
      </c>
      <c r="AV9" s="12" t="s">
        <v>358</v>
      </c>
      <c r="AW9" s="12">
        <v>4</v>
      </c>
      <c r="AX9" s="12" t="s">
        <v>359</v>
      </c>
      <c r="AY9" s="11" t="s">
        <v>249</v>
      </c>
      <c r="AZ9" s="11" t="s">
        <v>243</v>
      </c>
      <c r="BA9" s="26"/>
      <c r="BF9" s="25"/>
      <c r="BG9" s="12" t="s">
        <v>339</v>
      </c>
      <c r="BH9" s="11" t="s">
        <v>248</v>
      </c>
      <c r="BI9" s="12" t="s">
        <v>272</v>
      </c>
      <c r="BJ9" s="12" t="s">
        <v>379</v>
      </c>
      <c r="BK9" s="12" t="s">
        <v>277</v>
      </c>
      <c r="BL9" s="12" t="s">
        <v>380</v>
      </c>
      <c r="BM9" s="11" t="s">
        <v>248</v>
      </c>
      <c r="BN9" s="12" t="s">
        <v>339</v>
      </c>
      <c r="BO9" s="26"/>
      <c r="BT9" s="25">
        <v>0</v>
      </c>
      <c r="BU9" s="7">
        <v>2</v>
      </c>
      <c r="BV9" s="7">
        <v>1</v>
      </c>
      <c r="BW9" s="7">
        <v>5</v>
      </c>
      <c r="BX9" s="7">
        <v>14</v>
      </c>
      <c r="BY9" s="7">
        <v>26</v>
      </c>
      <c r="BZ9" s="7">
        <v>19</v>
      </c>
      <c r="CA9" s="7">
        <v>1</v>
      </c>
      <c r="CB9" s="7">
        <v>2</v>
      </c>
      <c r="CC9" s="26">
        <v>70</v>
      </c>
      <c r="CH9" s="25">
        <v>1</v>
      </c>
      <c r="CI9" s="7">
        <v>0</v>
      </c>
      <c r="CJ9" s="7">
        <v>0</v>
      </c>
      <c r="CK9" s="7">
        <v>1</v>
      </c>
      <c r="CL9" s="7">
        <v>1</v>
      </c>
      <c r="CM9" s="7">
        <v>2</v>
      </c>
      <c r="CN9" s="7">
        <v>0</v>
      </c>
      <c r="CO9" s="7">
        <v>0</v>
      </c>
      <c r="CP9" s="7">
        <v>0</v>
      </c>
      <c r="CQ9" s="26">
        <v>4</v>
      </c>
      <c r="CV9" s="25">
        <v>1</v>
      </c>
      <c r="CW9" s="7">
        <v>1</v>
      </c>
      <c r="CX9" s="7">
        <v>1</v>
      </c>
      <c r="CY9" s="7">
        <v>5</v>
      </c>
      <c r="CZ9" s="7">
        <v>14</v>
      </c>
      <c r="DA9" s="7">
        <v>22</v>
      </c>
      <c r="DB9" s="7">
        <v>18</v>
      </c>
      <c r="DC9" s="7">
        <v>1</v>
      </c>
      <c r="DD9" s="7">
        <v>2</v>
      </c>
      <c r="DE9" s="26">
        <v>64</v>
      </c>
    </row>
    <row r="10" spans="1:109" x14ac:dyDescent="0.2">
      <c r="B10" s="25"/>
      <c r="C10" s="7" t="s">
        <v>20</v>
      </c>
      <c r="D10" s="7" t="s">
        <v>20</v>
      </c>
      <c r="E10" s="7" t="s">
        <v>20</v>
      </c>
      <c r="F10" s="7" t="s">
        <v>255</v>
      </c>
      <c r="G10" s="7" t="s">
        <v>256</v>
      </c>
      <c r="H10" s="7" t="s">
        <v>258</v>
      </c>
      <c r="I10" s="7" t="s">
        <v>20</v>
      </c>
      <c r="J10" s="7" t="s">
        <v>20</v>
      </c>
      <c r="K10" s="26"/>
      <c r="P10" s="25"/>
      <c r="Q10" s="7">
        <v>0</v>
      </c>
      <c r="R10" s="7" t="s">
        <v>20</v>
      </c>
      <c r="S10" s="7" t="s">
        <v>310</v>
      </c>
      <c r="T10" s="7" t="s">
        <v>244</v>
      </c>
      <c r="U10" s="7" t="s">
        <v>244</v>
      </c>
      <c r="V10" s="7" t="s">
        <v>314</v>
      </c>
      <c r="W10" s="7" t="s">
        <v>20</v>
      </c>
      <c r="X10" s="7">
        <v>0</v>
      </c>
      <c r="Y10" s="26"/>
      <c r="AD10" s="25"/>
      <c r="AE10" s="7" t="s">
        <v>20</v>
      </c>
      <c r="AF10" s="7" t="s">
        <v>20</v>
      </c>
      <c r="AG10" s="7" t="s">
        <v>274</v>
      </c>
      <c r="AH10" s="7" t="s">
        <v>330</v>
      </c>
      <c r="AI10" s="7" t="s">
        <v>248</v>
      </c>
      <c r="AJ10" s="7" t="s">
        <v>267</v>
      </c>
      <c r="AK10" s="7" t="s">
        <v>20</v>
      </c>
      <c r="AL10" s="7" t="s">
        <v>20</v>
      </c>
      <c r="AM10" s="26"/>
      <c r="AR10" s="25"/>
      <c r="AS10" s="7" t="s">
        <v>20</v>
      </c>
      <c r="AT10" s="7" t="s">
        <v>20</v>
      </c>
      <c r="AU10" s="7" t="s">
        <v>20</v>
      </c>
      <c r="AV10" s="7" t="s">
        <v>314</v>
      </c>
      <c r="AW10" s="7" t="s">
        <v>261</v>
      </c>
      <c r="AX10" s="7" t="s">
        <v>274</v>
      </c>
      <c r="AY10" s="7" t="s">
        <v>20</v>
      </c>
      <c r="AZ10" s="7" t="s">
        <v>20</v>
      </c>
      <c r="BA10" s="26"/>
      <c r="BF10" s="25"/>
      <c r="BG10" s="7">
        <v>-1</v>
      </c>
      <c r="BH10" s="7" t="s">
        <v>20</v>
      </c>
      <c r="BI10" s="7" t="s">
        <v>264</v>
      </c>
      <c r="BJ10" s="7" t="s">
        <v>246</v>
      </c>
      <c r="BK10" s="7">
        <v>0</v>
      </c>
      <c r="BL10" s="7" t="s">
        <v>246</v>
      </c>
      <c r="BM10" s="7" t="s">
        <v>20</v>
      </c>
      <c r="BN10" s="7" t="s">
        <v>255</v>
      </c>
      <c r="BO10" s="26"/>
      <c r="BT10" s="25"/>
      <c r="BU10" s="12">
        <v>2</v>
      </c>
      <c r="BV10" s="11">
        <v>1</v>
      </c>
      <c r="BW10" s="12" t="s">
        <v>309</v>
      </c>
      <c r="BX10" s="12" t="s">
        <v>398</v>
      </c>
      <c r="BY10" s="12" t="s">
        <v>399</v>
      </c>
      <c r="BZ10" s="12" t="s">
        <v>400</v>
      </c>
      <c r="CA10" s="11">
        <v>1</v>
      </c>
      <c r="CB10" s="12">
        <v>2</v>
      </c>
      <c r="CC10" s="26"/>
      <c r="CH10" s="25"/>
      <c r="CI10" s="11" t="s">
        <v>244</v>
      </c>
      <c r="CJ10" s="11" t="s">
        <v>244</v>
      </c>
      <c r="CK10" s="11" t="s">
        <v>243</v>
      </c>
      <c r="CL10" s="11" t="s">
        <v>264</v>
      </c>
      <c r="CM10" s="12" t="s">
        <v>285</v>
      </c>
      <c r="CN10" s="12" t="s">
        <v>339</v>
      </c>
      <c r="CO10" s="11" t="s">
        <v>244</v>
      </c>
      <c r="CP10" s="11" t="s">
        <v>244</v>
      </c>
      <c r="CQ10" s="26"/>
      <c r="CV10" s="25"/>
      <c r="CW10" s="12" t="s">
        <v>254</v>
      </c>
      <c r="CX10" s="11" t="s">
        <v>255</v>
      </c>
      <c r="CY10" s="12" t="s">
        <v>416</v>
      </c>
      <c r="CZ10" s="12" t="s">
        <v>425</v>
      </c>
      <c r="DA10" s="12" t="s">
        <v>426</v>
      </c>
      <c r="DB10" s="12">
        <v>18</v>
      </c>
      <c r="DC10" s="11" t="s">
        <v>255</v>
      </c>
      <c r="DD10" s="12" t="s">
        <v>254</v>
      </c>
      <c r="DE10" s="26"/>
    </row>
    <row r="11" spans="1:109" x14ac:dyDescent="0.2">
      <c r="B11" s="25">
        <v>2</v>
      </c>
      <c r="C11" s="7">
        <v>1</v>
      </c>
      <c r="D11" s="7">
        <v>0</v>
      </c>
      <c r="E11" s="7">
        <v>1</v>
      </c>
      <c r="F11" s="7">
        <v>7</v>
      </c>
      <c r="G11" s="7">
        <v>17</v>
      </c>
      <c r="H11" s="7">
        <v>15</v>
      </c>
      <c r="I11" s="7">
        <v>1</v>
      </c>
      <c r="J11" s="7">
        <v>1</v>
      </c>
      <c r="K11" s="26">
        <v>43</v>
      </c>
      <c r="P11" s="25">
        <v>2</v>
      </c>
      <c r="Q11" s="7">
        <v>0</v>
      </c>
      <c r="R11" s="7">
        <v>0</v>
      </c>
      <c r="S11" s="7">
        <v>1</v>
      </c>
      <c r="T11" s="7">
        <v>0</v>
      </c>
      <c r="U11" s="7">
        <v>0</v>
      </c>
      <c r="V11" s="7">
        <v>1</v>
      </c>
      <c r="W11" s="7">
        <v>0</v>
      </c>
      <c r="X11" s="7">
        <v>0</v>
      </c>
      <c r="Y11" s="26">
        <v>2</v>
      </c>
      <c r="AD11" s="25">
        <v>1</v>
      </c>
      <c r="AE11" s="7">
        <v>2</v>
      </c>
      <c r="AF11" s="7">
        <v>0</v>
      </c>
      <c r="AG11" s="7">
        <v>4</v>
      </c>
      <c r="AH11" s="7">
        <v>6</v>
      </c>
      <c r="AI11" s="7">
        <v>15</v>
      </c>
      <c r="AJ11" s="7">
        <v>15</v>
      </c>
      <c r="AK11" s="7">
        <v>1</v>
      </c>
      <c r="AL11" s="7">
        <v>2</v>
      </c>
      <c r="AM11" s="26">
        <v>45</v>
      </c>
      <c r="AR11" s="25">
        <v>1</v>
      </c>
      <c r="AS11" s="7">
        <v>1</v>
      </c>
      <c r="AT11" s="7">
        <v>1</v>
      </c>
      <c r="AU11" s="7">
        <v>3</v>
      </c>
      <c r="AV11" s="7">
        <v>12</v>
      </c>
      <c r="AW11" s="7">
        <v>23</v>
      </c>
      <c r="AX11" s="7">
        <v>18</v>
      </c>
      <c r="AY11" s="7">
        <v>0</v>
      </c>
      <c r="AZ11" s="7">
        <v>2</v>
      </c>
      <c r="BA11" s="26">
        <v>60</v>
      </c>
      <c r="BF11" s="25">
        <v>1</v>
      </c>
      <c r="BG11" s="7">
        <v>2</v>
      </c>
      <c r="BH11" s="7">
        <v>0</v>
      </c>
      <c r="BI11" s="7">
        <v>1</v>
      </c>
      <c r="BJ11" s="7">
        <v>7</v>
      </c>
      <c r="BK11" s="7">
        <v>12</v>
      </c>
      <c r="BL11" s="7">
        <v>10</v>
      </c>
      <c r="BM11" s="7">
        <v>1</v>
      </c>
      <c r="BN11" s="7">
        <v>0</v>
      </c>
      <c r="BO11" s="26">
        <v>33</v>
      </c>
      <c r="BT11" s="25"/>
      <c r="BU11" s="7">
        <v>0</v>
      </c>
      <c r="BV11" s="7" t="s">
        <v>20</v>
      </c>
      <c r="BW11" s="7">
        <v>0</v>
      </c>
      <c r="BX11" s="7" t="s">
        <v>244</v>
      </c>
      <c r="BY11" s="7" t="s">
        <v>244</v>
      </c>
      <c r="BZ11" s="7" t="s">
        <v>246</v>
      </c>
      <c r="CA11" s="7" t="s">
        <v>20</v>
      </c>
      <c r="CB11" s="7">
        <v>0</v>
      </c>
      <c r="CC11" s="26"/>
      <c r="CH11" s="25"/>
      <c r="CI11" s="7" t="s">
        <v>20</v>
      </c>
      <c r="CJ11" s="7" t="s">
        <v>20</v>
      </c>
      <c r="CK11" s="7" t="s">
        <v>20</v>
      </c>
      <c r="CL11" s="7" t="s">
        <v>20</v>
      </c>
      <c r="CM11" s="7" t="s">
        <v>256</v>
      </c>
      <c r="CN11" s="7" t="s">
        <v>340</v>
      </c>
      <c r="CO11" s="7" t="s">
        <v>20</v>
      </c>
      <c r="CP11" s="7" t="s">
        <v>20</v>
      </c>
      <c r="CQ11" s="26"/>
      <c r="CV11" s="25"/>
      <c r="CW11" s="7" t="s">
        <v>274</v>
      </c>
      <c r="CX11" s="7" t="s">
        <v>20</v>
      </c>
      <c r="CY11" s="7" t="s">
        <v>249</v>
      </c>
      <c r="CZ11" s="7" t="s">
        <v>256</v>
      </c>
      <c r="DA11" s="7" t="s">
        <v>289</v>
      </c>
      <c r="DB11" s="7">
        <v>0</v>
      </c>
      <c r="DC11" s="7" t="s">
        <v>20</v>
      </c>
      <c r="DD11" s="7" t="s">
        <v>244</v>
      </c>
      <c r="DE11" s="26"/>
    </row>
    <row r="12" spans="1:109" x14ac:dyDescent="0.2">
      <c r="B12" s="25"/>
      <c r="C12" s="12" t="s">
        <v>245</v>
      </c>
      <c r="D12" s="11" t="s">
        <v>247</v>
      </c>
      <c r="E12" s="12">
        <v>3</v>
      </c>
      <c r="F12" s="12" t="s">
        <v>260</v>
      </c>
      <c r="G12" s="12" t="s">
        <v>262</v>
      </c>
      <c r="H12" s="12" t="s">
        <v>263</v>
      </c>
      <c r="I12" s="11" t="s">
        <v>247</v>
      </c>
      <c r="J12" s="12" t="s">
        <v>245</v>
      </c>
      <c r="K12" s="26"/>
      <c r="P12" s="25"/>
      <c r="Q12" s="11" t="s">
        <v>244</v>
      </c>
      <c r="R12" s="11">
        <v>0</v>
      </c>
      <c r="S12" s="11" t="s">
        <v>244</v>
      </c>
      <c r="T12" s="11" t="s">
        <v>256</v>
      </c>
      <c r="U12" s="11" t="s">
        <v>269</v>
      </c>
      <c r="V12" s="11" t="s">
        <v>247</v>
      </c>
      <c r="W12" s="11">
        <v>0</v>
      </c>
      <c r="X12" s="11" t="s">
        <v>244</v>
      </c>
      <c r="Y12" s="26"/>
      <c r="AD12" s="25"/>
      <c r="AE12" s="12" t="s">
        <v>330</v>
      </c>
      <c r="AF12" s="11" t="s">
        <v>247</v>
      </c>
      <c r="AG12" s="12" t="s">
        <v>292</v>
      </c>
      <c r="AH12" s="12" t="s">
        <v>333</v>
      </c>
      <c r="AI12" s="12" t="s">
        <v>334</v>
      </c>
      <c r="AJ12" s="12" t="s">
        <v>276</v>
      </c>
      <c r="AK12" s="11" t="s">
        <v>247</v>
      </c>
      <c r="AL12" s="12" t="s">
        <v>330</v>
      </c>
      <c r="AM12" s="26"/>
      <c r="AR12" s="25"/>
      <c r="AS12" s="12" t="s">
        <v>360</v>
      </c>
      <c r="AT12" s="11" t="s">
        <v>264</v>
      </c>
      <c r="AU12" s="12" t="s">
        <v>361</v>
      </c>
      <c r="AV12" s="12" t="s">
        <v>362</v>
      </c>
      <c r="AW12" s="12">
        <v>22</v>
      </c>
      <c r="AX12" s="12" t="s">
        <v>363</v>
      </c>
      <c r="AY12" s="11" t="s">
        <v>264</v>
      </c>
      <c r="AZ12" s="12" t="s">
        <v>360</v>
      </c>
      <c r="BA12" s="26"/>
      <c r="BF12" s="25"/>
      <c r="BG12" s="11" t="s">
        <v>255</v>
      </c>
      <c r="BH12" s="11" t="s">
        <v>248</v>
      </c>
      <c r="BI12" s="12" t="s">
        <v>299</v>
      </c>
      <c r="BJ12" s="12" t="s">
        <v>296</v>
      </c>
      <c r="BK12" s="12" t="s">
        <v>263</v>
      </c>
      <c r="BL12" s="12" t="s">
        <v>381</v>
      </c>
      <c r="BM12" s="11" t="s">
        <v>248</v>
      </c>
      <c r="BN12" s="11" t="s">
        <v>255</v>
      </c>
      <c r="BO12" s="26"/>
      <c r="BT12" s="25">
        <v>1</v>
      </c>
      <c r="BU12" s="7">
        <v>0</v>
      </c>
      <c r="BV12" s="7">
        <v>0</v>
      </c>
      <c r="BW12" s="7">
        <v>0</v>
      </c>
      <c r="BX12" s="7">
        <v>0</v>
      </c>
      <c r="BY12" s="7">
        <v>0</v>
      </c>
      <c r="BZ12" s="7">
        <v>1</v>
      </c>
      <c r="CA12" s="7">
        <v>0</v>
      </c>
      <c r="CB12" s="7">
        <v>0</v>
      </c>
      <c r="CC12" s="26">
        <v>1</v>
      </c>
      <c r="CH12" s="25">
        <v>2</v>
      </c>
      <c r="CI12" s="7">
        <v>1</v>
      </c>
      <c r="CJ12" s="7">
        <v>0</v>
      </c>
      <c r="CK12" s="7">
        <v>3</v>
      </c>
      <c r="CL12" s="7">
        <v>4</v>
      </c>
      <c r="CM12" s="7">
        <v>7</v>
      </c>
      <c r="CN12" s="7">
        <v>11</v>
      </c>
      <c r="CO12" s="7">
        <v>0</v>
      </c>
      <c r="CP12" s="7">
        <v>1</v>
      </c>
      <c r="CQ12" s="26">
        <v>27</v>
      </c>
      <c r="CV12" s="25">
        <v>2</v>
      </c>
      <c r="CW12" s="7">
        <v>1</v>
      </c>
      <c r="CX12" s="7">
        <v>0</v>
      </c>
      <c r="CY12" s="7">
        <v>0</v>
      </c>
      <c r="CZ12" s="7">
        <v>0</v>
      </c>
      <c r="DA12" s="7">
        <v>4</v>
      </c>
      <c r="DB12" s="7">
        <v>2</v>
      </c>
      <c r="DC12" s="7">
        <v>0</v>
      </c>
      <c r="DD12" s="7">
        <v>0</v>
      </c>
      <c r="DE12" s="26">
        <v>7</v>
      </c>
    </row>
    <row r="13" spans="1:109" x14ac:dyDescent="0.2">
      <c r="B13" s="25"/>
      <c r="C13" s="7" t="s">
        <v>246</v>
      </c>
      <c r="D13" s="7" t="s">
        <v>20</v>
      </c>
      <c r="E13" s="7" t="s">
        <v>259</v>
      </c>
      <c r="F13" s="7" t="s">
        <v>261</v>
      </c>
      <c r="G13" s="7" t="s">
        <v>243</v>
      </c>
      <c r="H13" s="7" t="s">
        <v>264</v>
      </c>
      <c r="I13" s="7" t="s">
        <v>20</v>
      </c>
      <c r="J13" s="7" t="s">
        <v>246</v>
      </c>
      <c r="K13" s="26"/>
      <c r="P13" s="25"/>
      <c r="Q13" s="7" t="s">
        <v>20</v>
      </c>
      <c r="R13" s="7" t="s">
        <v>20</v>
      </c>
      <c r="S13" s="7" t="s">
        <v>20</v>
      </c>
      <c r="T13" s="7" t="s">
        <v>20</v>
      </c>
      <c r="U13" s="7" t="s">
        <v>20</v>
      </c>
      <c r="V13" s="7" t="s">
        <v>20</v>
      </c>
      <c r="W13" s="7" t="s">
        <v>20</v>
      </c>
      <c r="X13" s="7" t="s">
        <v>20</v>
      </c>
      <c r="Y13" s="26"/>
      <c r="AD13" s="25"/>
      <c r="AE13" s="7" t="s">
        <v>269</v>
      </c>
      <c r="AF13" s="7" t="s">
        <v>20</v>
      </c>
      <c r="AG13" s="7" t="s">
        <v>248</v>
      </c>
      <c r="AH13" s="7">
        <v>-1</v>
      </c>
      <c r="AI13" s="7" t="s">
        <v>310</v>
      </c>
      <c r="AJ13" s="7" t="s">
        <v>269</v>
      </c>
      <c r="AK13" s="7" t="s">
        <v>20</v>
      </c>
      <c r="AL13" s="7" t="s">
        <v>269</v>
      </c>
      <c r="AM13" s="26"/>
      <c r="AR13" s="25"/>
      <c r="AS13" s="7" t="s">
        <v>261</v>
      </c>
      <c r="AT13" s="7" t="s">
        <v>20</v>
      </c>
      <c r="AU13" s="7" t="s">
        <v>274</v>
      </c>
      <c r="AV13" s="7">
        <v>0</v>
      </c>
      <c r="AW13" s="7" t="s">
        <v>249</v>
      </c>
      <c r="AX13" s="7" t="s">
        <v>243</v>
      </c>
      <c r="AY13" s="7" t="s">
        <v>20</v>
      </c>
      <c r="AZ13" s="7" t="s">
        <v>249</v>
      </c>
      <c r="BA13" s="26"/>
      <c r="BF13" s="25"/>
      <c r="BG13" s="7" t="s">
        <v>20</v>
      </c>
      <c r="BH13" s="7" t="s">
        <v>20</v>
      </c>
      <c r="BI13" s="7" t="s">
        <v>267</v>
      </c>
      <c r="BJ13" s="7" t="s">
        <v>249</v>
      </c>
      <c r="BK13" s="7">
        <v>0</v>
      </c>
      <c r="BL13" s="7" t="s">
        <v>249</v>
      </c>
      <c r="BM13" s="7" t="s">
        <v>20</v>
      </c>
      <c r="BN13" s="7" t="s">
        <v>20</v>
      </c>
      <c r="BO13" s="26"/>
      <c r="BT13" s="25"/>
      <c r="BU13" s="11">
        <v>0</v>
      </c>
      <c r="BV13" s="11">
        <v>0</v>
      </c>
      <c r="BW13" s="11" t="s">
        <v>244</v>
      </c>
      <c r="BX13" s="11" t="s">
        <v>249</v>
      </c>
      <c r="BY13" s="11" t="s">
        <v>256</v>
      </c>
      <c r="BZ13" s="11" t="s">
        <v>243</v>
      </c>
      <c r="CA13" s="11">
        <v>0</v>
      </c>
      <c r="CB13" s="11">
        <v>0</v>
      </c>
      <c r="CC13" s="26"/>
      <c r="CH13" s="25"/>
      <c r="CI13" s="11" t="s">
        <v>264</v>
      </c>
      <c r="CJ13" s="11" t="s">
        <v>256</v>
      </c>
      <c r="CK13" s="12" t="s">
        <v>308</v>
      </c>
      <c r="CL13" s="12" t="s">
        <v>305</v>
      </c>
      <c r="CM13" s="12" t="s">
        <v>347</v>
      </c>
      <c r="CN13" s="12" t="s">
        <v>368</v>
      </c>
      <c r="CO13" s="11" t="s">
        <v>256</v>
      </c>
      <c r="CP13" s="11" t="s">
        <v>264</v>
      </c>
      <c r="CQ13" s="26"/>
      <c r="CV13" s="25"/>
      <c r="CW13" s="11" t="s">
        <v>249</v>
      </c>
      <c r="CX13" s="11" t="s">
        <v>244</v>
      </c>
      <c r="CY13" s="11" t="s">
        <v>248</v>
      </c>
      <c r="CZ13" s="12" t="s">
        <v>288</v>
      </c>
      <c r="DA13" s="12" t="s">
        <v>427</v>
      </c>
      <c r="DB13" s="12">
        <v>2</v>
      </c>
      <c r="DC13" s="11" t="s">
        <v>244</v>
      </c>
      <c r="DD13" s="11" t="s">
        <v>249</v>
      </c>
      <c r="DE13" s="26"/>
    </row>
    <row r="14" spans="1:109" x14ac:dyDescent="0.2">
      <c r="B14" s="25">
        <v>3</v>
      </c>
      <c r="C14" s="7">
        <v>0</v>
      </c>
      <c r="D14" s="7">
        <v>1</v>
      </c>
      <c r="E14" s="7">
        <v>3</v>
      </c>
      <c r="F14" s="7">
        <v>4</v>
      </c>
      <c r="G14" s="7">
        <v>4</v>
      </c>
      <c r="H14" s="7">
        <v>5</v>
      </c>
      <c r="I14" s="7">
        <v>0</v>
      </c>
      <c r="J14" s="7">
        <v>0</v>
      </c>
      <c r="K14" s="26">
        <v>17</v>
      </c>
      <c r="P14" s="7" t="s">
        <v>250</v>
      </c>
      <c r="Q14" s="26">
        <v>2</v>
      </c>
      <c r="R14" s="26">
        <v>1</v>
      </c>
      <c r="S14" s="26">
        <v>5</v>
      </c>
      <c r="T14" s="26">
        <v>14</v>
      </c>
      <c r="U14" s="26">
        <v>26</v>
      </c>
      <c r="V14" s="26">
        <v>20</v>
      </c>
      <c r="W14" s="26">
        <v>1</v>
      </c>
      <c r="X14" s="26">
        <v>2</v>
      </c>
      <c r="Y14" s="26">
        <v>71</v>
      </c>
      <c r="AD14" s="7" t="s">
        <v>250</v>
      </c>
      <c r="AE14" s="26">
        <v>2</v>
      </c>
      <c r="AF14" s="26">
        <v>1</v>
      </c>
      <c r="AG14" s="26">
        <v>5</v>
      </c>
      <c r="AH14" s="26">
        <v>14</v>
      </c>
      <c r="AI14" s="26">
        <v>26</v>
      </c>
      <c r="AJ14" s="26">
        <v>20</v>
      </c>
      <c r="AK14" s="26">
        <v>1</v>
      </c>
      <c r="AL14" s="26">
        <v>2</v>
      </c>
      <c r="AM14" s="26">
        <v>71</v>
      </c>
      <c r="AR14" s="7" t="s">
        <v>250</v>
      </c>
      <c r="AS14" s="26">
        <v>2</v>
      </c>
      <c r="AT14" s="26">
        <v>1</v>
      </c>
      <c r="AU14" s="26">
        <v>5</v>
      </c>
      <c r="AV14" s="26">
        <v>14</v>
      </c>
      <c r="AW14" s="26">
        <v>26</v>
      </c>
      <c r="AX14" s="26">
        <v>20</v>
      </c>
      <c r="AY14" s="26">
        <v>1</v>
      </c>
      <c r="AZ14" s="26">
        <v>2</v>
      </c>
      <c r="BA14" s="26">
        <v>71</v>
      </c>
      <c r="BF14" s="7" t="s">
        <v>250</v>
      </c>
      <c r="BG14" s="26">
        <v>2</v>
      </c>
      <c r="BH14" s="26">
        <v>1</v>
      </c>
      <c r="BI14" s="26">
        <v>5</v>
      </c>
      <c r="BJ14" s="26">
        <v>14</v>
      </c>
      <c r="BK14" s="26">
        <v>26</v>
      </c>
      <c r="BL14" s="26">
        <v>20</v>
      </c>
      <c r="BM14" s="26">
        <v>1</v>
      </c>
      <c r="BN14" s="26">
        <v>2</v>
      </c>
      <c r="BO14" s="26">
        <v>71</v>
      </c>
      <c r="BT14" s="25"/>
      <c r="BU14" s="7" t="s">
        <v>20</v>
      </c>
      <c r="BV14" s="7" t="s">
        <v>20</v>
      </c>
      <c r="BW14" s="7" t="s">
        <v>20</v>
      </c>
      <c r="BX14" s="7" t="s">
        <v>20</v>
      </c>
      <c r="BY14" s="7" t="s">
        <v>20</v>
      </c>
      <c r="BZ14" s="7" t="s">
        <v>20</v>
      </c>
      <c r="CA14" s="7" t="s">
        <v>20</v>
      </c>
      <c r="CB14" s="7" t="s">
        <v>20</v>
      </c>
      <c r="CC14" s="26"/>
      <c r="CH14" s="25"/>
      <c r="CI14" s="7" t="s">
        <v>20</v>
      </c>
      <c r="CJ14" s="7" t="s">
        <v>20</v>
      </c>
      <c r="CK14" s="7" t="s">
        <v>264</v>
      </c>
      <c r="CL14" s="7" t="s">
        <v>274</v>
      </c>
      <c r="CM14" s="7" t="s">
        <v>267</v>
      </c>
      <c r="CN14" s="7" t="s">
        <v>245</v>
      </c>
      <c r="CO14" s="7" t="s">
        <v>20</v>
      </c>
      <c r="CP14" s="7" t="s">
        <v>20</v>
      </c>
      <c r="CQ14" s="26"/>
      <c r="CV14" s="25"/>
      <c r="CW14" s="7" t="s">
        <v>20</v>
      </c>
      <c r="CX14" s="7" t="s">
        <v>20</v>
      </c>
      <c r="CY14" s="7" t="s">
        <v>20</v>
      </c>
      <c r="CZ14" s="7" t="s">
        <v>259</v>
      </c>
      <c r="DA14" s="7" t="s">
        <v>255</v>
      </c>
      <c r="DB14" s="7">
        <v>0</v>
      </c>
      <c r="DC14" s="7" t="s">
        <v>20</v>
      </c>
      <c r="DD14" s="7" t="s">
        <v>20</v>
      </c>
      <c r="DE14" s="26"/>
    </row>
    <row r="15" spans="1:109" x14ac:dyDescent="0.2">
      <c r="B15" s="25"/>
      <c r="C15" s="11" t="s">
        <v>248</v>
      </c>
      <c r="D15" s="11" t="s">
        <v>249</v>
      </c>
      <c r="E15" s="12" t="s">
        <v>245</v>
      </c>
      <c r="F15" s="12" t="s">
        <v>266</v>
      </c>
      <c r="G15" s="12" t="s">
        <v>217</v>
      </c>
      <c r="H15" s="12" t="s">
        <v>268</v>
      </c>
      <c r="I15" s="11" t="s">
        <v>249</v>
      </c>
      <c r="J15" s="11" t="s">
        <v>248</v>
      </c>
      <c r="K15" s="26"/>
      <c r="P15" s="7" t="s">
        <v>251</v>
      </c>
      <c r="Q15" s="26"/>
      <c r="R15" s="26"/>
      <c r="S15" s="26"/>
      <c r="T15" s="26"/>
      <c r="U15" s="26"/>
      <c r="V15" s="26"/>
      <c r="W15" s="26"/>
      <c r="X15" s="26"/>
      <c r="Y15" s="26"/>
      <c r="AD15" s="7" t="s">
        <v>251</v>
      </c>
      <c r="AE15" s="26"/>
      <c r="AF15" s="26"/>
      <c r="AG15" s="26"/>
      <c r="AH15" s="26"/>
      <c r="AI15" s="26"/>
      <c r="AJ15" s="26"/>
      <c r="AK15" s="26"/>
      <c r="AL15" s="26"/>
      <c r="AM15" s="26"/>
      <c r="AR15" s="7" t="s">
        <v>251</v>
      </c>
      <c r="AS15" s="26"/>
      <c r="AT15" s="26"/>
      <c r="AU15" s="26"/>
      <c r="AV15" s="26"/>
      <c r="AW15" s="26"/>
      <c r="AX15" s="26"/>
      <c r="AY15" s="26"/>
      <c r="AZ15" s="26"/>
      <c r="BA15" s="26"/>
      <c r="BF15" s="7" t="s">
        <v>251</v>
      </c>
      <c r="BG15" s="26"/>
      <c r="BH15" s="26"/>
      <c r="BI15" s="26"/>
      <c r="BJ15" s="26"/>
      <c r="BK15" s="26"/>
      <c r="BL15" s="26"/>
      <c r="BM15" s="26"/>
      <c r="BN15" s="26"/>
      <c r="BO15" s="26"/>
      <c r="BT15" s="7" t="s">
        <v>250</v>
      </c>
      <c r="BU15" s="26">
        <v>2</v>
      </c>
      <c r="BV15" s="26">
        <v>1</v>
      </c>
      <c r="BW15" s="26">
        <v>5</v>
      </c>
      <c r="BX15" s="26">
        <v>14</v>
      </c>
      <c r="BY15" s="26">
        <v>26</v>
      </c>
      <c r="BZ15" s="26">
        <v>20</v>
      </c>
      <c r="CA15" s="26">
        <v>1</v>
      </c>
      <c r="CB15" s="26">
        <v>2</v>
      </c>
      <c r="CC15" s="26">
        <v>71</v>
      </c>
      <c r="CH15" s="25">
        <v>3</v>
      </c>
      <c r="CI15" s="7">
        <v>0</v>
      </c>
      <c r="CJ15" s="7">
        <v>0</v>
      </c>
      <c r="CK15" s="7">
        <v>1</v>
      </c>
      <c r="CL15" s="7">
        <v>3</v>
      </c>
      <c r="CM15" s="7">
        <v>5</v>
      </c>
      <c r="CN15" s="7">
        <v>1</v>
      </c>
      <c r="CO15" s="7">
        <v>0</v>
      </c>
      <c r="CP15" s="7">
        <v>0</v>
      </c>
      <c r="CQ15" s="26">
        <v>10</v>
      </c>
      <c r="CV15" s="7" t="s">
        <v>250</v>
      </c>
      <c r="CW15" s="26">
        <v>2</v>
      </c>
      <c r="CX15" s="26">
        <v>1</v>
      </c>
      <c r="CY15" s="26">
        <v>5</v>
      </c>
      <c r="CZ15" s="26">
        <v>14</v>
      </c>
      <c r="DA15" s="26">
        <v>26</v>
      </c>
      <c r="DB15" s="26">
        <v>20</v>
      </c>
      <c r="DC15" s="26">
        <v>1</v>
      </c>
      <c r="DD15" s="26">
        <v>2</v>
      </c>
      <c r="DE15" s="26">
        <v>71</v>
      </c>
    </row>
    <row r="16" spans="1:109" x14ac:dyDescent="0.2">
      <c r="B16" s="25"/>
      <c r="C16" s="7" t="s">
        <v>20</v>
      </c>
      <c r="D16" s="7" t="s">
        <v>20</v>
      </c>
      <c r="E16" s="7" t="s">
        <v>265</v>
      </c>
      <c r="F16" s="7" t="s">
        <v>256</v>
      </c>
      <c r="G16" s="7" t="s">
        <v>267</v>
      </c>
      <c r="H16" s="7" t="s">
        <v>244</v>
      </c>
      <c r="I16" s="7" t="s">
        <v>20</v>
      </c>
      <c r="J16" s="7" t="s">
        <v>20</v>
      </c>
      <c r="K16" s="26"/>
      <c r="BT16" s="7" t="s">
        <v>251</v>
      </c>
      <c r="BU16" s="26"/>
      <c r="BV16" s="26"/>
      <c r="BW16" s="26"/>
      <c r="BX16" s="26"/>
      <c r="BY16" s="26"/>
      <c r="BZ16" s="26"/>
      <c r="CA16" s="26"/>
      <c r="CB16" s="26"/>
      <c r="CC16" s="26"/>
      <c r="CH16" s="25"/>
      <c r="CI16" s="11" t="s">
        <v>243</v>
      </c>
      <c r="CJ16" s="11" t="s">
        <v>244</v>
      </c>
      <c r="CK16" s="11" t="s">
        <v>269</v>
      </c>
      <c r="CL16" s="12">
        <v>2</v>
      </c>
      <c r="CM16" s="12" t="s">
        <v>412</v>
      </c>
      <c r="CN16" s="12" t="s">
        <v>300</v>
      </c>
      <c r="CO16" s="11" t="s">
        <v>244</v>
      </c>
      <c r="CP16" s="11" t="s">
        <v>243</v>
      </c>
      <c r="CQ16" s="26"/>
      <c r="CV16" s="7" t="s">
        <v>251</v>
      </c>
      <c r="CW16" s="26"/>
      <c r="CX16" s="26"/>
      <c r="CY16" s="26"/>
      <c r="CZ16" s="26"/>
      <c r="DA16" s="26"/>
      <c r="DB16" s="26"/>
      <c r="DC16" s="26"/>
      <c r="DD16" s="26"/>
      <c r="DE16" s="26"/>
    </row>
    <row r="17" spans="1:110" x14ac:dyDescent="0.2">
      <c r="B17" s="25">
        <v>4</v>
      </c>
      <c r="C17" s="7">
        <v>0</v>
      </c>
      <c r="D17" s="7">
        <v>0</v>
      </c>
      <c r="E17" s="7">
        <v>0</v>
      </c>
      <c r="F17" s="7">
        <v>0</v>
      </c>
      <c r="G17" s="7">
        <v>1</v>
      </c>
      <c r="H17" s="7">
        <v>0</v>
      </c>
      <c r="I17" s="7">
        <v>0</v>
      </c>
      <c r="J17" s="7">
        <v>1</v>
      </c>
      <c r="K17" s="26">
        <v>2</v>
      </c>
      <c r="P17" s="7" t="s">
        <v>281</v>
      </c>
      <c r="AD17" s="7" t="s">
        <v>281</v>
      </c>
      <c r="AR17" s="7" t="s">
        <v>281</v>
      </c>
      <c r="BF17" s="7" t="s">
        <v>281</v>
      </c>
      <c r="CH17" s="25"/>
      <c r="CI17" s="7" t="s">
        <v>20</v>
      </c>
      <c r="CJ17" s="7" t="s">
        <v>20</v>
      </c>
      <c r="CK17" s="7" t="s">
        <v>20</v>
      </c>
      <c r="CL17" s="7" t="s">
        <v>269</v>
      </c>
      <c r="CM17" s="7" t="s">
        <v>269</v>
      </c>
      <c r="CN17" s="7" t="s">
        <v>340</v>
      </c>
      <c r="CO17" s="7" t="s">
        <v>20</v>
      </c>
      <c r="CP17" s="7" t="s">
        <v>20</v>
      </c>
      <c r="CQ17" s="26"/>
    </row>
    <row r="18" spans="1:110" x14ac:dyDescent="0.2">
      <c r="B18" s="25"/>
      <c r="C18" s="11" t="s">
        <v>244</v>
      </c>
      <c r="D18" s="11">
        <v>0</v>
      </c>
      <c r="E18" s="11" t="s">
        <v>244</v>
      </c>
      <c r="F18" s="11" t="s">
        <v>256</v>
      </c>
      <c r="G18" s="11" t="s">
        <v>269</v>
      </c>
      <c r="H18" s="11" t="s">
        <v>247</v>
      </c>
      <c r="I18" s="11">
        <v>0</v>
      </c>
      <c r="J18" s="11" t="s">
        <v>244</v>
      </c>
      <c r="K18" s="26"/>
      <c r="BT18" s="7" t="s">
        <v>281</v>
      </c>
      <c r="CH18" s="25">
        <v>4</v>
      </c>
      <c r="CI18" s="7">
        <v>1</v>
      </c>
      <c r="CJ18" s="7">
        <v>0</v>
      </c>
      <c r="CK18" s="7">
        <v>0</v>
      </c>
      <c r="CL18" s="7">
        <v>3</v>
      </c>
      <c r="CM18" s="7">
        <v>6</v>
      </c>
      <c r="CN18" s="7">
        <v>4</v>
      </c>
      <c r="CO18" s="7">
        <v>0</v>
      </c>
      <c r="CP18" s="7">
        <v>0</v>
      </c>
      <c r="CQ18" s="26">
        <v>14</v>
      </c>
      <c r="CV18" s="7" t="s">
        <v>281</v>
      </c>
    </row>
    <row r="19" spans="1:110" x14ac:dyDescent="0.2">
      <c r="B19" s="25"/>
      <c r="C19" s="7" t="s">
        <v>20</v>
      </c>
      <c r="D19" s="7" t="s">
        <v>20</v>
      </c>
      <c r="E19" s="7" t="s">
        <v>20</v>
      </c>
      <c r="F19" s="7" t="s">
        <v>20</v>
      </c>
      <c r="G19" s="7" t="s">
        <v>20</v>
      </c>
      <c r="H19" s="7" t="s">
        <v>20</v>
      </c>
      <c r="I19" s="7" t="s">
        <v>20</v>
      </c>
      <c r="J19" s="7" t="s">
        <v>20</v>
      </c>
      <c r="K19" s="26"/>
      <c r="CH19" s="25"/>
      <c r="CI19" s="11" t="s">
        <v>256</v>
      </c>
      <c r="CJ19" s="11" t="s">
        <v>249</v>
      </c>
      <c r="CK19" s="11">
        <v>1</v>
      </c>
      <c r="CL19" s="12" t="s">
        <v>300</v>
      </c>
      <c r="CM19" s="12" t="s">
        <v>329</v>
      </c>
      <c r="CN19" s="12" t="s">
        <v>316</v>
      </c>
      <c r="CO19" s="11" t="s">
        <v>249</v>
      </c>
      <c r="CP19" s="11" t="s">
        <v>256</v>
      </c>
      <c r="CQ19" s="26"/>
    </row>
    <row r="20" spans="1:110" x14ac:dyDescent="0.2">
      <c r="B20" s="7" t="s">
        <v>250</v>
      </c>
      <c r="C20" s="26">
        <v>2</v>
      </c>
      <c r="D20" s="26">
        <v>1</v>
      </c>
      <c r="E20" s="26">
        <v>5</v>
      </c>
      <c r="F20" s="26">
        <v>14</v>
      </c>
      <c r="G20" s="26">
        <v>26</v>
      </c>
      <c r="H20" s="26">
        <v>20</v>
      </c>
      <c r="I20" s="26">
        <v>1</v>
      </c>
      <c r="J20" s="26">
        <v>2</v>
      </c>
      <c r="K20" s="26">
        <v>71</v>
      </c>
      <c r="P20" s="2" t="s">
        <v>315</v>
      </c>
      <c r="AD20" s="2" t="s">
        <v>335</v>
      </c>
      <c r="AR20" s="2" t="s">
        <v>364</v>
      </c>
      <c r="BF20" s="2" t="s">
        <v>382</v>
      </c>
      <c r="CH20" s="25"/>
      <c r="CI20" s="7" t="s">
        <v>20</v>
      </c>
      <c r="CJ20" s="7" t="s">
        <v>20</v>
      </c>
      <c r="CK20" s="7" t="s">
        <v>20</v>
      </c>
      <c r="CL20" s="7" t="s">
        <v>244</v>
      </c>
      <c r="CM20" s="7" t="s">
        <v>256</v>
      </c>
      <c r="CN20" s="7">
        <v>0</v>
      </c>
      <c r="CO20" s="7" t="s">
        <v>20</v>
      </c>
      <c r="CP20" s="7" t="s">
        <v>20</v>
      </c>
      <c r="CQ20" s="26"/>
    </row>
    <row r="21" spans="1:110" x14ac:dyDescent="0.2">
      <c r="B21" s="7" t="s">
        <v>251</v>
      </c>
      <c r="C21" s="26"/>
      <c r="D21" s="26"/>
      <c r="E21" s="26"/>
      <c r="F21" s="26"/>
      <c r="G21" s="26"/>
      <c r="H21" s="26"/>
      <c r="I21" s="26"/>
      <c r="J21" s="26"/>
      <c r="K21" s="26"/>
      <c r="P21" s="7"/>
      <c r="AD21" s="7"/>
      <c r="AR21" s="7"/>
      <c r="BF21" s="7"/>
      <c r="BT21" s="2" t="s">
        <v>401</v>
      </c>
      <c r="CH21" s="25">
        <v>5</v>
      </c>
      <c r="CI21" s="7">
        <v>0</v>
      </c>
      <c r="CJ21" s="7">
        <v>1</v>
      </c>
      <c r="CK21" s="7">
        <v>0</v>
      </c>
      <c r="CL21" s="7">
        <v>2</v>
      </c>
      <c r="CM21" s="7">
        <v>4</v>
      </c>
      <c r="CN21" s="7">
        <v>3</v>
      </c>
      <c r="CO21" s="7">
        <v>0</v>
      </c>
      <c r="CP21" s="7">
        <v>1</v>
      </c>
      <c r="CQ21" s="26">
        <v>11</v>
      </c>
      <c r="CV21" s="2" t="s">
        <v>428</v>
      </c>
    </row>
    <row r="22" spans="1:110" x14ac:dyDescent="0.2">
      <c r="O22" s="10"/>
      <c r="P22" s="7" t="s">
        <v>271</v>
      </c>
      <c r="Q22" s="25">
        <v>1</v>
      </c>
      <c r="R22" s="25">
        <v>2</v>
      </c>
      <c r="S22" s="25">
        <v>3</v>
      </c>
      <c r="T22" s="25">
        <v>5</v>
      </c>
      <c r="U22" s="25">
        <v>6</v>
      </c>
      <c r="V22" s="25">
        <v>7</v>
      </c>
      <c r="W22" s="25">
        <v>8</v>
      </c>
      <c r="X22" s="25">
        <v>9</v>
      </c>
      <c r="Y22" s="25">
        <v>10</v>
      </c>
      <c r="Z22" s="7" t="s">
        <v>250</v>
      </c>
      <c r="AC22" s="10"/>
      <c r="AD22" s="7" t="s">
        <v>271</v>
      </c>
      <c r="AE22" s="25">
        <v>1</v>
      </c>
      <c r="AF22" s="25">
        <v>2</v>
      </c>
      <c r="AG22" s="25">
        <v>3</v>
      </c>
      <c r="AH22" s="25">
        <v>5</v>
      </c>
      <c r="AI22" s="25">
        <v>6</v>
      </c>
      <c r="AJ22" s="25">
        <v>7</v>
      </c>
      <c r="AK22" s="25">
        <v>8</v>
      </c>
      <c r="AL22" s="25">
        <v>9</v>
      </c>
      <c r="AM22" s="25">
        <v>10</v>
      </c>
      <c r="AN22" s="7" t="s">
        <v>250</v>
      </c>
      <c r="AQ22" s="10"/>
      <c r="AR22" s="7" t="s">
        <v>271</v>
      </c>
      <c r="AS22" s="25">
        <v>1</v>
      </c>
      <c r="AT22" s="25">
        <v>2</v>
      </c>
      <c r="AU22" s="25">
        <v>3</v>
      </c>
      <c r="AV22" s="25">
        <v>5</v>
      </c>
      <c r="AW22" s="25">
        <v>6</v>
      </c>
      <c r="AX22" s="25">
        <v>7</v>
      </c>
      <c r="AY22" s="25">
        <v>8</v>
      </c>
      <c r="AZ22" s="25">
        <v>9</v>
      </c>
      <c r="BA22" s="25">
        <v>10</v>
      </c>
      <c r="BB22" s="7" t="s">
        <v>250</v>
      </c>
      <c r="BE22" s="10"/>
      <c r="BF22" s="7" t="s">
        <v>271</v>
      </c>
      <c r="BG22" s="25">
        <v>1</v>
      </c>
      <c r="BH22" s="25">
        <v>2</v>
      </c>
      <c r="BI22" s="25">
        <v>3</v>
      </c>
      <c r="BJ22" s="25">
        <v>5</v>
      </c>
      <c r="BK22" s="25">
        <v>6</v>
      </c>
      <c r="BL22" s="25">
        <v>7</v>
      </c>
      <c r="BM22" s="25">
        <v>8</v>
      </c>
      <c r="BN22" s="25">
        <v>9</v>
      </c>
      <c r="BO22" s="25">
        <v>10</v>
      </c>
      <c r="BP22" s="7" t="s">
        <v>250</v>
      </c>
      <c r="BT22" s="7"/>
      <c r="CH22" s="25"/>
      <c r="CI22" s="11" t="s">
        <v>243</v>
      </c>
      <c r="CJ22" s="11" t="s">
        <v>249</v>
      </c>
      <c r="CK22" s="11" t="s">
        <v>264</v>
      </c>
      <c r="CL22" s="12" t="s">
        <v>358</v>
      </c>
      <c r="CM22" s="12">
        <v>4</v>
      </c>
      <c r="CN22" s="12" t="s">
        <v>359</v>
      </c>
      <c r="CO22" s="11" t="s">
        <v>249</v>
      </c>
      <c r="CP22" s="11" t="s">
        <v>243</v>
      </c>
      <c r="CQ22" s="26"/>
      <c r="CV22" s="7"/>
    </row>
    <row r="23" spans="1:110" x14ac:dyDescent="0.2">
      <c r="B23" s="7" t="s">
        <v>252</v>
      </c>
      <c r="P23" s="7" t="s">
        <v>6</v>
      </c>
      <c r="Q23" s="25"/>
      <c r="R23" s="25"/>
      <c r="S23" s="25"/>
      <c r="T23" s="25"/>
      <c r="U23" s="25"/>
      <c r="V23" s="25"/>
      <c r="W23" s="25"/>
      <c r="X23" s="25"/>
      <c r="Y23" s="25"/>
      <c r="Z23" s="7" t="s">
        <v>253</v>
      </c>
      <c r="AD23" s="7" t="s">
        <v>8</v>
      </c>
      <c r="AE23" s="25"/>
      <c r="AF23" s="25"/>
      <c r="AG23" s="25"/>
      <c r="AH23" s="25"/>
      <c r="AI23" s="25"/>
      <c r="AJ23" s="25"/>
      <c r="AK23" s="25"/>
      <c r="AL23" s="25"/>
      <c r="AM23" s="25"/>
      <c r="AN23" s="7" t="s">
        <v>253</v>
      </c>
      <c r="AR23" s="7" t="s">
        <v>9</v>
      </c>
      <c r="AS23" s="25"/>
      <c r="AT23" s="25"/>
      <c r="AU23" s="25"/>
      <c r="AV23" s="25"/>
      <c r="AW23" s="25"/>
      <c r="AX23" s="25"/>
      <c r="AY23" s="25"/>
      <c r="AZ23" s="25"/>
      <c r="BA23" s="25"/>
      <c r="BB23" s="7" t="s">
        <v>253</v>
      </c>
      <c r="BF23" s="7" t="s">
        <v>11</v>
      </c>
      <c r="BG23" s="25"/>
      <c r="BH23" s="25"/>
      <c r="BI23" s="25"/>
      <c r="BJ23" s="25"/>
      <c r="BK23" s="25"/>
      <c r="BL23" s="25"/>
      <c r="BM23" s="25"/>
      <c r="BN23" s="25"/>
      <c r="BO23" s="25"/>
      <c r="BP23" s="7" t="s">
        <v>253</v>
      </c>
      <c r="BS23" s="10"/>
      <c r="BT23" s="7" t="s">
        <v>271</v>
      </c>
      <c r="BU23" s="25">
        <v>1</v>
      </c>
      <c r="BV23" s="25">
        <v>2</v>
      </c>
      <c r="BW23" s="25">
        <v>3</v>
      </c>
      <c r="BX23" s="25">
        <v>5</v>
      </c>
      <c r="BY23" s="25">
        <v>6</v>
      </c>
      <c r="BZ23" s="25">
        <v>7</v>
      </c>
      <c r="CA23" s="25">
        <v>8</v>
      </c>
      <c r="CB23" s="25">
        <v>9</v>
      </c>
      <c r="CC23" s="25">
        <v>10</v>
      </c>
      <c r="CD23" s="7" t="s">
        <v>250</v>
      </c>
      <c r="CH23" s="25"/>
      <c r="CI23" s="7" t="s">
        <v>20</v>
      </c>
      <c r="CJ23" s="7" t="s">
        <v>20</v>
      </c>
      <c r="CK23" s="7" t="s">
        <v>20</v>
      </c>
      <c r="CL23" s="7" t="s">
        <v>314</v>
      </c>
      <c r="CM23" s="7">
        <v>0</v>
      </c>
      <c r="CN23" s="7" t="s">
        <v>314</v>
      </c>
      <c r="CO23" s="7" t="s">
        <v>20</v>
      </c>
      <c r="CP23" s="7" t="s">
        <v>20</v>
      </c>
      <c r="CQ23" s="26"/>
      <c r="CU23" s="10"/>
      <c r="CV23" s="7" t="s">
        <v>271</v>
      </c>
      <c r="CW23" s="25">
        <v>1</v>
      </c>
      <c r="CX23" s="25">
        <v>2</v>
      </c>
      <c r="CY23" s="25">
        <v>3</v>
      </c>
      <c r="CZ23" s="25">
        <v>5</v>
      </c>
      <c r="DA23" s="25">
        <v>6</v>
      </c>
      <c r="DB23" s="25">
        <v>7</v>
      </c>
      <c r="DC23" s="25">
        <v>8</v>
      </c>
      <c r="DD23" s="25">
        <v>9</v>
      </c>
      <c r="DE23" s="25">
        <v>10</v>
      </c>
      <c r="DF23" s="7" t="s">
        <v>250</v>
      </c>
    </row>
    <row r="24" spans="1:110" x14ac:dyDescent="0.2">
      <c r="C24" s="7"/>
      <c r="D24" s="7"/>
      <c r="E24" s="3"/>
      <c r="P24" s="25">
        <v>1</v>
      </c>
      <c r="Q24" s="7">
        <v>1</v>
      </c>
      <c r="R24" s="7">
        <v>1</v>
      </c>
      <c r="S24" s="7">
        <v>1</v>
      </c>
      <c r="T24" s="7">
        <v>2</v>
      </c>
      <c r="U24" s="7">
        <v>3</v>
      </c>
      <c r="V24" s="7">
        <v>21</v>
      </c>
      <c r="W24" s="7">
        <v>23</v>
      </c>
      <c r="X24" s="7">
        <v>14</v>
      </c>
      <c r="Y24" s="7">
        <v>3</v>
      </c>
      <c r="Z24" s="26">
        <v>69</v>
      </c>
      <c r="AD24" s="25">
        <v>0</v>
      </c>
      <c r="AE24" s="7">
        <v>0</v>
      </c>
      <c r="AF24" s="7">
        <v>0</v>
      </c>
      <c r="AG24" s="7">
        <v>0</v>
      </c>
      <c r="AH24" s="7">
        <v>2</v>
      </c>
      <c r="AI24" s="7">
        <v>2</v>
      </c>
      <c r="AJ24" s="7">
        <v>12</v>
      </c>
      <c r="AK24" s="7">
        <v>6</v>
      </c>
      <c r="AL24" s="7">
        <v>3</v>
      </c>
      <c r="AM24" s="7">
        <v>1</v>
      </c>
      <c r="AN24" s="26">
        <v>26</v>
      </c>
      <c r="AR24" s="25">
        <v>0</v>
      </c>
      <c r="AS24" s="7">
        <v>0</v>
      </c>
      <c r="AT24" s="7">
        <v>1</v>
      </c>
      <c r="AU24" s="7">
        <v>1</v>
      </c>
      <c r="AV24" s="7">
        <v>0</v>
      </c>
      <c r="AW24" s="7">
        <v>1</v>
      </c>
      <c r="AX24" s="7">
        <v>2</v>
      </c>
      <c r="AY24" s="7">
        <v>3</v>
      </c>
      <c r="AZ24" s="7">
        <v>3</v>
      </c>
      <c r="BA24" s="7">
        <v>0</v>
      </c>
      <c r="BB24" s="26">
        <v>11</v>
      </c>
      <c r="BF24" s="25">
        <v>0</v>
      </c>
      <c r="BG24" s="7">
        <v>0</v>
      </c>
      <c r="BH24" s="7">
        <v>0</v>
      </c>
      <c r="BI24" s="7">
        <v>1</v>
      </c>
      <c r="BJ24" s="7">
        <v>1</v>
      </c>
      <c r="BK24" s="7">
        <v>2</v>
      </c>
      <c r="BL24" s="7">
        <v>12</v>
      </c>
      <c r="BM24" s="7">
        <v>10</v>
      </c>
      <c r="BN24" s="7">
        <v>9</v>
      </c>
      <c r="BO24" s="7">
        <v>3</v>
      </c>
      <c r="BP24" s="26">
        <v>38</v>
      </c>
      <c r="BT24" s="7" t="s">
        <v>10</v>
      </c>
      <c r="BU24" s="25"/>
      <c r="BV24" s="25"/>
      <c r="BW24" s="25"/>
      <c r="BX24" s="25"/>
      <c r="BY24" s="25"/>
      <c r="BZ24" s="25"/>
      <c r="CA24" s="25"/>
      <c r="CB24" s="25"/>
      <c r="CC24" s="25"/>
      <c r="CD24" s="7" t="s">
        <v>253</v>
      </c>
      <c r="CH24" s="25">
        <v>6</v>
      </c>
      <c r="CI24" s="7">
        <v>0</v>
      </c>
      <c r="CJ24" s="7">
        <v>0</v>
      </c>
      <c r="CK24" s="7">
        <v>0</v>
      </c>
      <c r="CL24" s="7">
        <v>1</v>
      </c>
      <c r="CM24" s="7">
        <v>2</v>
      </c>
      <c r="CN24" s="7">
        <v>1</v>
      </c>
      <c r="CO24" s="7">
        <v>1</v>
      </c>
      <c r="CP24" s="7">
        <v>0</v>
      </c>
      <c r="CQ24" s="26">
        <v>5</v>
      </c>
      <c r="CV24" s="7" t="s">
        <v>13</v>
      </c>
      <c r="CW24" s="25"/>
      <c r="CX24" s="25"/>
      <c r="CY24" s="25"/>
      <c r="CZ24" s="25"/>
      <c r="DA24" s="25"/>
      <c r="DB24" s="25"/>
      <c r="DC24" s="25"/>
      <c r="DD24" s="25"/>
      <c r="DE24" s="25"/>
      <c r="DF24" s="7" t="s">
        <v>253</v>
      </c>
    </row>
    <row r="25" spans="1:110" x14ac:dyDescent="0.2">
      <c r="C25" s="7"/>
      <c r="D25" s="7"/>
      <c r="E25" s="3"/>
      <c r="P25" s="25"/>
      <c r="Q25" s="12" t="s">
        <v>308</v>
      </c>
      <c r="R25" s="11">
        <v>1</v>
      </c>
      <c r="S25" s="11">
        <v>1</v>
      </c>
      <c r="T25" s="12" t="s">
        <v>308</v>
      </c>
      <c r="U25" s="12" t="s">
        <v>316</v>
      </c>
      <c r="V25" s="12" t="s">
        <v>317</v>
      </c>
      <c r="W25" s="12" t="s">
        <v>318</v>
      </c>
      <c r="X25" s="12" t="s">
        <v>311</v>
      </c>
      <c r="Y25" s="12" t="s">
        <v>273</v>
      </c>
      <c r="Z25" s="26"/>
      <c r="AD25" s="25"/>
      <c r="AE25" s="11" t="s">
        <v>269</v>
      </c>
      <c r="AF25" s="11" t="s">
        <v>256</v>
      </c>
      <c r="AG25" s="11" t="s">
        <v>256</v>
      </c>
      <c r="AH25" s="11" t="s">
        <v>269</v>
      </c>
      <c r="AI25" s="12" t="s">
        <v>285</v>
      </c>
      <c r="AJ25" s="12" t="s">
        <v>336</v>
      </c>
      <c r="AK25" s="12" t="s">
        <v>337</v>
      </c>
      <c r="AL25" s="12" t="s">
        <v>329</v>
      </c>
      <c r="AM25" s="12" t="s">
        <v>339</v>
      </c>
      <c r="AN25" s="26"/>
      <c r="AR25" s="25"/>
      <c r="AS25" s="11" t="s">
        <v>243</v>
      </c>
      <c r="AT25" s="11" t="s">
        <v>249</v>
      </c>
      <c r="AU25" s="11" t="s">
        <v>249</v>
      </c>
      <c r="AV25" s="11" t="s">
        <v>243</v>
      </c>
      <c r="AW25" s="11" t="s">
        <v>247</v>
      </c>
      <c r="AX25" s="12" t="s">
        <v>233</v>
      </c>
      <c r="AY25" s="12" t="s">
        <v>365</v>
      </c>
      <c r="AZ25" s="12" t="s">
        <v>358</v>
      </c>
      <c r="BA25" s="11" t="s">
        <v>248</v>
      </c>
      <c r="BB25" s="26"/>
      <c r="BF25" s="25"/>
      <c r="BG25" s="12" t="s">
        <v>339</v>
      </c>
      <c r="BH25" s="11" t="s">
        <v>248</v>
      </c>
      <c r="BI25" s="11" t="s">
        <v>248</v>
      </c>
      <c r="BJ25" s="12" t="s">
        <v>339</v>
      </c>
      <c r="BK25" s="12" t="s">
        <v>236</v>
      </c>
      <c r="BL25" s="12" t="s">
        <v>383</v>
      </c>
      <c r="BM25" s="12" t="s">
        <v>384</v>
      </c>
      <c r="BN25" s="12" t="s">
        <v>379</v>
      </c>
      <c r="BO25" s="12" t="s">
        <v>265</v>
      </c>
      <c r="BP25" s="26"/>
      <c r="BT25" s="25">
        <v>0</v>
      </c>
      <c r="BU25" s="7">
        <v>2</v>
      </c>
      <c r="BV25" s="7">
        <v>1</v>
      </c>
      <c r="BW25" s="7">
        <v>1</v>
      </c>
      <c r="BX25" s="7">
        <v>2</v>
      </c>
      <c r="BY25" s="7">
        <v>4</v>
      </c>
      <c r="BZ25" s="7">
        <v>21</v>
      </c>
      <c r="CA25" s="7">
        <v>23</v>
      </c>
      <c r="CB25" s="7">
        <v>14</v>
      </c>
      <c r="CC25" s="7">
        <v>2</v>
      </c>
      <c r="CD25" s="26">
        <v>70</v>
      </c>
      <c r="CH25" s="25"/>
      <c r="CI25" s="11" t="s">
        <v>244</v>
      </c>
      <c r="CJ25" s="11" t="s">
        <v>244</v>
      </c>
      <c r="CK25" s="11" t="s">
        <v>256</v>
      </c>
      <c r="CL25" s="11">
        <v>1</v>
      </c>
      <c r="CM25" s="12" t="s">
        <v>254</v>
      </c>
      <c r="CN25" s="12" t="s">
        <v>288</v>
      </c>
      <c r="CO25" s="11" t="s">
        <v>244</v>
      </c>
      <c r="CP25" s="11" t="s">
        <v>244</v>
      </c>
      <c r="CQ25" s="26"/>
      <c r="CV25" s="25">
        <v>1</v>
      </c>
      <c r="CW25" s="7">
        <v>1</v>
      </c>
      <c r="CX25" s="7">
        <v>1</v>
      </c>
      <c r="CY25" s="7">
        <v>1</v>
      </c>
      <c r="CZ25" s="7">
        <v>2</v>
      </c>
      <c r="DA25" s="7">
        <v>4</v>
      </c>
      <c r="DB25" s="7">
        <v>21</v>
      </c>
      <c r="DC25" s="7">
        <v>21</v>
      </c>
      <c r="DD25" s="7">
        <v>11</v>
      </c>
      <c r="DE25" s="7">
        <v>2</v>
      </c>
      <c r="DF25" s="26">
        <v>64</v>
      </c>
    </row>
    <row r="26" spans="1:110" x14ac:dyDescent="0.2">
      <c r="B26" s="2" t="s">
        <v>270</v>
      </c>
      <c r="P26" s="25"/>
      <c r="Q26" s="7" t="s">
        <v>280</v>
      </c>
      <c r="R26" s="7" t="s">
        <v>20</v>
      </c>
      <c r="S26" s="7" t="s">
        <v>20</v>
      </c>
      <c r="T26" s="7">
        <v>0</v>
      </c>
      <c r="U26" s="7" t="s">
        <v>261</v>
      </c>
      <c r="V26" s="7" t="s">
        <v>244</v>
      </c>
      <c r="W26" s="7" t="s">
        <v>244</v>
      </c>
      <c r="X26" s="7" t="s">
        <v>244</v>
      </c>
      <c r="Y26" s="7">
        <v>0</v>
      </c>
      <c r="Z26" s="26"/>
      <c r="AD26" s="25"/>
      <c r="AE26" s="7" t="s">
        <v>20</v>
      </c>
      <c r="AF26" s="7" t="s">
        <v>20</v>
      </c>
      <c r="AG26" s="7" t="s">
        <v>20</v>
      </c>
      <c r="AH26" s="7" t="s">
        <v>20</v>
      </c>
      <c r="AI26" s="7" t="s">
        <v>256</v>
      </c>
      <c r="AJ26" s="7" t="s">
        <v>265</v>
      </c>
      <c r="AK26" s="7" t="s">
        <v>338</v>
      </c>
      <c r="AL26" s="7" t="s">
        <v>267</v>
      </c>
      <c r="AM26" s="7" t="s">
        <v>314</v>
      </c>
      <c r="AN26" s="26"/>
      <c r="AR26" s="25"/>
      <c r="AS26" s="7" t="s">
        <v>20</v>
      </c>
      <c r="AT26" s="7" t="s">
        <v>20</v>
      </c>
      <c r="AU26" s="7" t="s">
        <v>20</v>
      </c>
      <c r="AV26" s="7" t="s">
        <v>20</v>
      </c>
      <c r="AW26" s="7" t="s">
        <v>20</v>
      </c>
      <c r="AX26" s="7" t="s">
        <v>280</v>
      </c>
      <c r="AY26" s="7" t="s">
        <v>289</v>
      </c>
      <c r="AZ26" s="7" t="s">
        <v>247</v>
      </c>
      <c r="BA26" s="7" t="s">
        <v>20</v>
      </c>
      <c r="BB26" s="26"/>
      <c r="BF26" s="25"/>
      <c r="BG26" s="7">
        <v>-1</v>
      </c>
      <c r="BH26" s="7" t="s">
        <v>20</v>
      </c>
      <c r="BI26" s="7" t="s">
        <v>20</v>
      </c>
      <c r="BJ26" s="7" t="s">
        <v>314</v>
      </c>
      <c r="BK26" s="7" t="s">
        <v>314</v>
      </c>
      <c r="BL26" s="7" t="s">
        <v>249</v>
      </c>
      <c r="BM26" s="7" t="s">
        <v>280</v>
      </c>
      <c r="BN26" s="7" t="s">
        <v>247</v>
      </c>
      <c r="BO26" s="7" t="s">
        <v>339</v>
      </c>
      <c r="BP26" s="26"/>
      <c r="BT26" s="25"/>
      <c r="BU26" s="12">
        <v>2</v>
      </c>
      <c r="BV26" s="11">
        <v>1</v>
      </c>
      <c r="BW26" s="11">
        <v>1</v>
      </c>
      <c r="BX26" s="12">
        <v>2</v>
      </c>
      <c r="BY26" s="12" t="s">
        <v>316</v>
      </c>
      <c r="BZ26" s="12" t="s">
        <v>402</v>
      </c>
      <c r="CA26" s="12" t="s">
        <v>403</v>
      </c>
      <c r="CB26" s="12" t="s">
        <v>398</v>
      </c>
      <c r="CC26" s="12">
        <v>3</v>
      </c>
      <c r="CD26" s="26"/>
      <c r="CH26" s="25"/>
      <c r="CI26" s="7" t="s">
        <v>20</v>
      </c>
      <c r="CJ26" s="7" t="s">
        <v>20</v>
      </c>
      <c r="CK26" s="7" t="s">
        <v>20</v>
      </c>
      <c r="CL26" s="7" t="s">
        <v>20</v>
      </c>
      <c r="CM26" s="7" t="s">
        <v>244</v>
      </c>
      <c r="CN26" s="7" t="s">
        <v>289</v>
      </c>
      <c r="CO26" s="7" t="s">
        <v>20</v>
      </c>
      <c r="CP26" s="7" t="s">
        <v>20</v>
      </c>
      <c r="CQ26" s="26"/>
      <c r="CV26" s="25"/>
      <c r="CW26" s="12" t="s">
        <v>254</v>
      </c>
      <c r="CX26" s="11" t="s">
        <v>255</v>
      </c>
      <c r="CY26" s="11" t="s">
        <v>255</v>
      </c>
      <c r="CZ26" s="12" t="s">
        <v>254</v>
      </c>
      <c r="DA26" s="12" t="s">
        <v>365</v>
      </c>
      <c r="DB26" s="12" t="s">
        <v>429</v>
      </c>
      <c r="DC26" s="12" t="s">
        <v>402</v>
      </c>
      <c r="DD26" s="12" t="s">
        <v>425</v>
      </c>
      <c r="DE26" s="12" t="s">
        <v>272</v>
      </c>
      <c r="DF26" s="26"/>
    </row>
    <row r="27" spans="1:110" x14ac:dyDescent="0.2">
      <c r="B27" s="7"/>
      <c r="P27" s="25">
        <v>2</v>
      </c>
      <c r="Q27" s="7">
        <v>1</v>
      </c>
      <c r="R27" s="7">
        <v>0</v>
      </c>
      <c r="S27" s="7">
        <v>0</v>
      </c>
      <c r="T27" s="7">
        <v>0</v>
      </c>
      <c r="U27" s="7">
        <v>1</v>
      </c>
      <c r="V27" s="7">
        <v>0</v>
      </c>
      <c r="W27" s="7">
        <v>0</v>
      </c>
      <c r="X27" s="7">
        <v>0</v>
      </c>
      <c r="Y27" s="7">
        <v>0</v>
      </c>
      <c r="Z27" s="26">
        <v>2</v>
      </c>
      <c r="AD27" s="25">
        <v>1</v>
      </c>
      <c r="AE27" s="7">
        <v>2</v>
      </c>
      <c r="AF27" s="7">
        <v>1</v>
      </c>
      <c r="AG27" s="7">
        <v>1</v>
      </c>
      <c r="AH27" s="7">
        <v>0</v>
      </c>
      <c r="AI27" s="7">
        <v>2</v>
      </c>
      <c r="AJ27" s="7">
        <v>9</v>
      </c>
      <c r="AK27" s="7">
        <v>17</v>
      </c>
      <c r="AL27" s="7">
        <v>11</v>
      </c>
      <c r="AM27" s="7">
        <v>2</v>
      </c>
      <c r="AN27" s="26">
        <v>45</v>
      </c>
      <c r="AR27" s="25">
        <v>1</v>
      </c>
      <c r="AS27" s="7">
        <v>2</v>
      </c>
      <c r="AT27" s="7">
        <v>0</v>
      </c>
      <c r="AU27" s="7">
        <v>0</v>
      </c>
      <c r="AV27" s="7">
        <v>2</v>
      </c>
      <c r="AW27" s="7">
        <v>3</v>
      </c>
      <c r="AX27" s="7">
        <v>19</v>
      </c>
      <c r="AY27" s="7">
        <v>20</v>
      </c>
      <c r="AZ27" s="7">
        <v>11</v>
      </c>
      <c r="BA27" s="7">
        <v>3</v>
      </c>
      <c r="BB27" s="26">
        <v>60</v>
      </c>
      <c r="BF27" s="25">
        <v>1</v>
      </c>
      <c r="BG27" s="7">
        <v>2</v>
      </c>
      <c r="BH27" s="7">
        <v>1</v>
      </c>
      <c r="BI27" s="7">
        <v>0</v>
      </c>
      <c r="BJ27" s="7">
        <v>1</v>
      </c>
      <c r="BK27" s="7">
        <v>2</v>
      </c>
      <c r="BL27" s="7">
        <v>9</v>
      </c>
      <c r="BM27" s="7">
        <v>13</v>
      </c>
      <c r="BN27" s="7">
        <v>5</v>
      </c>
      <c r="BO27" s="7">
        <v>0</v>
      </c>
      <c r="BP27" s="26">
        <v>33</v>
      </c>
      <c r="BT27" s="25"/>
      <c r="BU27" s="7">
        <v>0</v>
      </c>
      <c r="BV27" s="7" t="s">
        <v>20</v>
      </c>
      <c r="BW27" s="7" t="s">
        <v>20</v>
      </c>
      <c r="BX27" s="7">
        <v>0</v>
      </c>
      <c r="BY27" s="7">
        <v>0</v>
      </c>
      <c r="BZ27" s="7" t="s">
        <v>244</v>
      </c>
      <c r="CA27" s="7" t="s">
        <v>244</v>
      </c>
      <c r="CB27" s="7" t="s">
        <v>244</v>
      </c>
      <c r="CC27" s="7" t="s">
        <v>274</v>
      </c>
      <c r="CD27" s="26"/>
      <c r="CH27" s="7" t="s">
        <v>250</v>
      </c>
      <c r="CI27" s="26">
        <v>2</v>
      </c>
      <c r="CJ27" s="26">
        <v>1</v>
      </c>
      <c r="CK27" s="26">
        <v>5</v>
      </c>
      <c r="CL27" s="26">
        <v>14</v>
      </c>
      <c r="CM27" s="26">
        <v>26</v>
      </c>
      <c r="CN27" s="26">
        <v>20</v>
      </c>
      <c r="CO27" s="26">
        <v>1</v>
      </c>
      <c r="CP27" s="26">
        <v>2</v>
      </c>
      <c r="CQ27" s="26">
        <v>71</v>
      </c>
      <c r="CV27" s="25"/>
      <c r="CW27" s="7" t="s">
        <v>274</v>
      </c>
      <c r="CX27" s="7" t="s">
        <v>20</v>
      </c>
      <c r="CY27" s="7" t="s">
        <v>20</v>
      </c>
      <c r="CZ27" s="7" t="s">
        <v>244</v>
      </c>
      <c r="DA27" s="7" t="s">
        <v>249</v>
      </c>
      <c r="DB27" s="7" t="s">
        <v>248</v>
      </c>
      <c r="DC27" s="7" t="s">
        <v>244</v>
      </c>
      <c r="DD27" s="7" t="s">
        <v>261</v>
      </c>
      <c r="DE27" s="7" t="s">
        <v>310</v>
      </c>
      <c r="DF27" s="26"/>
    </row>
    <row r="28" spans="1:110" x14ac:dyDescent="0.2">
      <c r="A28" s="10"/>
      <c r="B28" s="7" t="s">
        <v>271</v>
      </c>
      <c r="C28" s="25">
        <v>1</v>
      </c>
      <c r="D28" s="25">
        <v>2</v>
      </c>
      <c r="E28" s="25">
        <v>3</v>
      </c>
      <c r="F28" s="25">
        <v>5</v>
      </c>
      <c r="G28" s="25">
        <v>6</v>
      </c>
      <c r="H28" s="25">
        <v>7</v>
      </c>
      <c r="I28" s="25">
        <v>8</v>
      </c>
      <c r="J28" s="25">
        <v>9</v>
      </c>
      <c r="K28" s="25">
        <v>10</v>
      </c>
      <c r="L28" s="7" t="s">
        <v>250</v>
      </c>
      <c r="M28" s="7"/>
      <c r="P28" s="25"/>
      <c r="Q28" s="11" t="s">
        <v>244</v>
      </c>
      <c r="R28" s="11">
        <v>0</v>
      </c>
      <c r="S28" s="11">
        <v>0</v>
      </c>
      <c r="T28" s="11" t="s">
        <v>244</v>
      </c>
      <c r="U28" s="11" t="s">
        <v>244</v>
      </c>
      <c r="V28" s="11" t="s">
        <v>247</v>
      </c>
      <c r="W28" s="11" t="s">
        <v>247</v>
      </c>
      <c r="X28" s="11" t="s">
        <v>256</v>
      </c>
      <c r="Y28" s="11" t="s">
        <v>244</v>
      </c>
      <c r="Z28" s="26"/>
      <c r="AD28" s="25"/>
      <c r="AE28" s="12" t="s">
        <v>330</v>
      </c>
      <c r="AF28" s="11" t="s">
        <v>247</v>
      </c>
      <c r="AG28" s="11" t="s">
        <v>247</v>
      </c>
      <c r="AH28" s="12" t="s">
        <v>330</v>
      </c>
      <c r="AI28" s="12" t="s">
        <v>257</v>
      </c>
      <c r="AJ28" s="12" t="s">
        <v>302</v>
      </c>
      <c r="AK28" s="12" t="s">
        <v>341</v>
      </c>
      <c r="AL28" s="12" t="s">
        <v>333</v>
      </c>
      <c r="AM28" s="12" t="s">
        <v>308</v>
      </c>
      <c r="AN28" s="26"/>
      <c r="AR28" s="25"/>
      <c r="AS28" s="12" t="s">
        <v>360</v>
      </c>
      <c r="AT28" s="11" t="s">
        <v>264</v>
      </c>
      <c r="AU28" s="11" t="s">
        <v>264</v>
      </c>
      <c r="AV28" s="12" t="s">
        <v>360</v>
      </c>
      <c r="AW28" s="12" t="s">
        <v>266</v>
      </c>
      <c r="AX28" s="12" t="s">
        <v>366</v>
      </c>
      <c r="AY28" s="12" t="s">
        <v>313</v>
      </c>
      <c r="AZ28" s="12" t="s">
        <v>362</v>
      </c>
      <c r="BA28" s="12" t="s">
        <v>257</v>
      </c>
      <c r="BB28" s="26"/>
      <c r="BF28" s="25"/>
      <c r="BG28" s="11" t="s">
        <v>255</v>
      </c>
      <c r="BH28" s="11" t="s">
        <v>248</v>
      </c>
      <c r="BI28" s="11" t="s">
        <v>248</v>
      </c>
      <c r="BJ28" s="11" t="s">
        <v>255</v>
      </c>
      <c r="BK28" s="12" t="s">
        <v>308</v>
      </c>
      <c r="BL28" s="12" t="s">
        <v>385</v>
      </c>
      <c r="BM28" s="12" t="s">
        <v>380</v>
      </c>
      <c r="BN28" s="12" t="s">
        <v>296</v>
      </c>
      <c r="BO28" s="12" t="s">
        <v>288</v>
      </c>
      <c r="BP28" s="26"/>
      <c r="BT28" s="25">
        <v>1</v>
      </c>
      <c r="BU28" s="7">
        <v>0</v>
      </c>
      <c r="BV28" s="7">
        <v>0</v>
      </c>
      <c r="BW28" s="7">
        <v>0</v>
      </c>
      <c r="BX28" s="7">
        <v>0</v>
      </c>
      <c r="BY28" s="7">
        <v>0</v>
      </c>
      <c r="BZ28" s="7">
        <v>0</v>
      </c>
      <c r="CA28" s="7">
        <v>0</v>
      </c>
      <c r="CB28" s="7">
        <v>0</v>
      </c>
      <c r="CC28" s="7">
        <v>1</v>
      </c>
      <c r="CD28" s="26">
        <v>1</v>
      </c>
      <c r="CH28" s="7" t="s">
        <v>251</v>
      </c>
      <c r="CI28" s="26"/>
      <c r="CJ28" s="26"/>
      <c r="CK28" s="26"/>
      <c r="CL28" s="26"/>
      <c r="CM28" s="26"/>
      <c r="CN28" s="26"/>
      <c r="CO28" s="26"/>
      <c r="CP28" s="26"/>
      <c r="CQ28" s="26"/>
      <c r="CV28" s="25">
        <v>2</v>
      </c>
      <c r="CW28" s="7">
        <v>1</v>
      </c>
      <c r="CX28" s="7">
        <v>0</v>
      </c>
      <c r="CY28" s="7">
        <v>0</v>
      </c>
      <c r="CZ28" s="7">
        <v>0</v>
      </c>
      <c r="DA28" s="7">
        <v>0</v>
      </c>
      <c r="DB28" s="7">
        <v>0</v>
      </c>
      <c r="DC28" s="7">
        <v>2</v>
      </c>
      <c r="DD28" s="7">
        <v>3</v>
      </c>
      <c r="DE28" s="7">
        <v>1</v>
      </c>
      <c r="DF28" s="26">
        <v>7</v>
      </c>
    </row>
    <row r="29" spans="1:110" x14ac:dyDescent="0.2">
      <c r="B29" s="7" t="s">
        <v>5</v>
      </c>
      <c r="C29" s="25"/>
      <c r="D29" s="25"/>
      <c r="E29" s="25"/>
      <c r="F29" s="25"/>
      <c r="G29" s="25"/>
      <c r="H29" s="25"/>
      <c r="I29" s="25"/>
      <c r="J29" s="25"/>
      <c r="K29" s="25"/>
      <c r="L29" s="7" t="s">
        <v>253</v>
      </c>
      <c r="M29" s="7"/>
      <c r="P29" s="25"/>
      <c r="Q29" s="7" t="s">
        <v>20</v>
      </c>
      <c r="R29" s="7" t="s">
        <v>20</v>
      </c>
      <c r="S29" s="7" t="s">
        <v>20</v>
      </c>
      <c r="T29" s="7" t="s">
        <v>20</v>
      </c>
      <c r="U29" s="7" t="s">
        <v>20</v>
      </c>
      <c r="V29" s="7" t="s">
        <v>20</v>
      </c>
      <c r="W29" s="7" t="s">
        <v>20</v>
      </c>
      <c r="X29" s="7" t="s">
        <v>20</v>
      </c>
      <c r="Y29" s="7" t="s">
        <v>20</v>
      </c>
      <c r="Z29" s="26"/>
      <c r="AD29" s="25"/>
      <c r="AE29" s="7" t="s">
        <v>269</v>
      </c>
      <c r="AF29" s="7" t="s">
        <v>20</v>
      </c>
      <c r="AG29" s="7" t="s">
        <v>20</v>
      </c>
      <c r="AH29" s="7" t="s">
        <v>340</v>
      </c>
      <c r="AI29" s="7" t="s">
        <v>289</v>
      </c>
      <c r="AJ29" s="7" t="s">
        <v>259</v>
      </c>
      <c r="AK29" s="7" t="s">
        <v>247</v>
      </c>
      <c r="AL29" s="7" t="s">
        <v>269</v>
      </c>
      <c r="AM29" s="7" t="s">
        <v>244</v>
      </c>
      <c r="AN29" s="26"/>
      <c r="AR29" s="25"/>
      <c r="AS29" s="7" t="s">
        <v>249</v>
      </c>
      <c r="AT29" s="7" t="s">
        <v>20</v>
      </c>
      <c r="AU29" s="7" t="s">
        <v>20</v>
      </c>
      <c r="AV29" s="7" t="s">
        <v>249</v>
      </c>
      <c r="AW29" s="7" t="s">
        <v>246</v>
      </c>
      <c r="AX29" s="7" t="s">
        <v>243</v>
      </c>
      <c r="AY29" s="7" t="s">
        <v>244</v>
      </c>
      <c r="AZ29" s="7" t="s">
        <v>246</v>
      </c>
      <c r="BA29" s="7" t="s">
        <v>243</v>
      </c>
      <c r="BB29" s="26"/>
      <c r="BF29" s="25"/>
      <c r="BG29" s="7" t="s">
        <v>20</v>
      </c>
      <c r="BH29" s="7" t="s">
        <v>20</v>
      </c>
      <c r="BI29" s="7" t="s">
        <v>20</v>
      </c>
      <c r="BJ29" s="7" t="s">
        <v>20</v>
      </c>
      <c r="BK29" s="7" t="s">
        <v>244</v>
      </c>
      <c r="BL29" s="7" t="s">
        <v>246</v>
      </c>
      <c r="BM29" s="7" t="s">
        <v>269</v>
      </c>
      <c r="BN29" s="7" t="s">
        <v>274</v>
      </c>
      <c r="BO29" s="7" t="s">
        <v>259</v>
      </c>
      <c r="BP29" s="26"/>
      <c r="BT29" s="25"/>
      <c r="BU29" s="11">
        <v>0</v>
      </c>
      <c r="BV29" s="11">
        <v>0</v>
      </c>
      <c r="BW29" s="11">
        <v>0</v>
      </c>
      <c r="BX29" s="11">
        <v>0</v>
      </c>
      <c r="BY29" s="11" t="s">
        <v>244</v>
      </c>
      <c r="BZ29" s="11" t="s">
        <v>243</v>
      </c>
      <c r="CA29" s="11" t="s">
        <v>243</v>
      </c>
      <c r="CB29" s="11" t="s">
        <v>249</v>
      </c>
      <c r="CC29" s="11">
        <v>0</v>
      </c>
      <c r="CD29" s="26"/>
      <c r="CV29" s="25"/>
      <c r="CW29" s="11" t="s">
        <v>249</v>
      </c>
      <c r="CX29" s="11" t="s">
        <v>244</v>
      </c>
      <c r="CY29" s="11" t="s">
        <v>244</v>
      </c>
      <c r="CZ29" s="11" t="s">
        <v>249</v>
      </c>
      <c r="DA29" s="11" t="s">
        <v>256</v>
      </c>
      <c r="DB29" s="12" t="s">
        <v>236</v>
      </c>
      <c r="DC29" s="12" t="s">
        <v>299</v>
      </c>
      <c r="DD29" s="12" t="s">
        <v>288</v>
      </c>
      <c r="DE29" s="11" t="s">
        <v>243</v>
      </c>
      <c r="DF29" s="26"/>
    </row>
    <row r="30" spans="1:110" x14ac:dyDescent="0.2">
      <c r="B30" s="25">
        <v>1</v>
      </c>
      <c r="C30" s="7">
        <v>0</v>
      </c>
      <c r="D30" s="7">
        <v>1</v>
      </c>
      <c r="E30" s="7">
        <v>1</v>
      </c>
      <c r="F30" s="7">
        <v>0</v>
      </c>
      <c r="G30" s="7">
        <v>0</v>
      </c>
      <c r="H30" s="7">
        <v>4</v>
      </c>
      <c r="I30" s="7">
        <v>2</v>
      </c>
      <c r="J30" s="7">
        <v>1</v>
      </c>
      <c r="K30" s="7">
        <v>0</v>
      </c>
      <c r="L30" s="26">
        <v>9</v>
      </c>
      <c r="M30" s="7"/>
      <c r="P30" s="7" t="s">
        <v>250</v>
      </c>
      <c r="Q30" s="26">
        <v>2</v>
      </c>
      <c r="R30" s="26">
        <v>1</v>
      </c>
      <c r="S30" s="26">
        <v>1</v>
      </c>
      <c r="T30" s="26">
        <v>2</v>
      </c>
      <c r="U30" s="26">
        <v>4</v>
      </c>
      <c r="V30" s="26">
        <v>21</v>
      </c>
      <c r="W30" s="26">
        <v>23</v>
      </c>
      <c r="X30" s="26">
        <v>14</v>
      </c>
      <c r="Y30" s="26">
        <v>3</v>
      </c>
      <c r="Z30" s="26">
        <v>71</v>
      </c>
      <c r="AD30" s="7" t="s">
        <v>250</v>
      </c>
      <c r="AE30" s="26">
        <v>2</v>
      </c>
      <c r="AF30" s="26">
        <v>1</v>
      </c>
      <c r="AG30" s="26">
        <v>1</v>
      </c>
      <c r="AH30" s="26">
        <v>2</v>
      </c>
      <c r="AI30" s="26">
        <v>4</v>
      </c>
      <c r="AJ30" s="26">
        <v>21</v>
      </c>
      <c r="AK30" s="26">
        <v>23</v>
      </c>
      <c r="AL30" s="26">
        <v>14</v>
      </c>
      <c r="AM30" s="26">
        <v>3</v>
      </c>
      <c r="AN30" s="26">
        <v>71</v>
      </c>
      <c r="AR30" s="7" t="s">
        <v>250</v>
      </c>
      <c r="AS30" s="26">
        <v>2</v>
      </c>
      <c r="AT30" s="26">
        <v>1</v>
      </c>
      <c r="AU30" s="26">
        <v>1</v>
      </c>
      <c r="AV30" s="26">
        <v>2</v>
      </c>
      <c r="AW30" s="26">
        <v>4</v>
      </c>
      <c r="AX30" s="26">
        <v>21</v>
      </c>
      <c r="AY30" s="26">
        <v>23</v>
      </c>
      <c r="AZ30" s="26">
        <v>14</v>
      </c>
      <c r="BA30" s="26">
        <v>3</v>
      </c>
      <c r="BB30" s="26">
        <v>71</v>
      </c>
      <c r="BF30" s="7" t="s">
        <v>250</v>
      </c>
      <c r="BG30" s="26">
        <v>2</v>
      </c>
      <c r="BH30" s="26">
        <v>1</v>
      </c>
      <c r="BI30" s="26">
        <v>1</v>
      </c>
      <c r="BJ30" s="26">
        <v>2</v>
      </c>
      <c r="BK30" s="26">
        <v>4</v>
      </c>
      <c r="BL30" s="26">
        <v>21</v>
      </c>
      <c r="BM30" s="26">
        <v>23</v>
      </c>
      <c r="BN30" s="26">
        <v>14</v>
      </c>
      <c r="BO30" s="26">
        <v>3</v>
      </c>
      <c r="BP30" s="26">
        <v>71</v>
      </c>
      <c r="BT30" s="25"/>
      <c r="BU30" s="7" t="s">
        <v>20</v>
      </c>
      <c r="BV30" s="7" t="s">
        <v>20</v>
      </c>
      <c r="BW30" s="7" t="s">
        <v>20</v>
      </c>
      <c r="BX30" s="7" t="s">
        <v>20</v>
      </c>
      <c r="BY30" s="7" t="s">
        <v>20</v>
      </c>
      <c r="BZ30" s="7" t="s">
        <v>20</v>
      </c>
      <c r="CA30" s="7" t="s">
        <v>20</v>
      </c>
      <c r="CB30" s="7" t="s">
        <v>20</v>
      </c>
      <c r="CC30" s="7" t="s">
        <v>20</v>
      </c>
      <c r="CD30" s="26"/>
      <c r="CH30" s="7" t="s">
        <v>281</v>
      </c>
      <c r="CV30" s="25"/>
      <c r="CW30" s="7" t="s">
        <v>20</v>
      </c>
      <c r="CX30" s="7" t="s">
        <v>20</v>
      </c>
      <c r="CY30" s="7" t="s">
        <v>20</v>
      </c>
      <c r="CZ30" s="7" t="s">
        <v>20</v>
      </c>
      <c r="DA30" s="7" t="s">
        <v>20</v>
      </c>
      <c r="DB30" s="7" t="s">
        <v>278</v>
      </c>
      <c r="DC30" s="7" t="s">
        <v>246</v>
      </c>
      <c r="DD30" s="7" t="s">
        <v>288</v>
      </c>
      <c r="DE30" s="7" t="s">
        <v>20</v>
      </c>
      <c r="DF30" s="26"/>
    </row>
    <row r="31" spans="1:110" x14ac:dyDescent="0.2">
      <c r="B31" s="25"/>
      <c r="C31" s="11" t="s">
        <v>243</v>
      </c>
      <c r="D31" s="11" t="s">
        <v>244</v>
      </c>
      <c r="E31" s="11" t="s">
        <v>244</v>
      </c>
      <c r="F31" s="11" t="s">
        <v>243</v>
      </c>
      <c r="G31" s="11" t="s">
        <v>248</v>
      </c>
      <c r="H31" s="12" t="s">
        <v>272</v>
      </c>
      <c r="I31" s="12" t="s">
        <v>273</v>
      </c>
      <c r="J31" s="12" t="s">
        <v>254</v>
      </c>
      <c r="K31" s="11" t="s">
        <v>256</v>
      </c>
      <c r="L31" s="26"/>
      <c r="M31" s="7"/>
      <c r="P31" s="7" t="s">
        <v>251</v>
      </c>
      <c r="Q31" s="26"/>
      <c r="R31" s="26"/>
      <c r="S31" s="26"/>
      <c r="T31" s="26"/>
      <c r="U31" s="26"/>
      <c r="V31" s="26"/>
      <c r="W31" s="26"/>
      <c r="X31" s="26"/>
      <c r="Y31" s="26"/>
      <c r="Z31" s="26"/>
      <c r="AD31" s="7" t="s">
        <v>251</v>
      </c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R31" s="7" t="s">
        <v>251</v>
      </c>
      <c r="AS31" s="26"/>
      <c r="AT31" s="26"/>
      <c r="AU31" s="26"/>
      <c r="AV31" s="26"/>
      <c r="AW31" s="26"/>
      <c r="AX31" s="26"/>
      <c r="AY31" s="26"/>
      <c r="AZ31" s="26"/>
      <c r="BA31" s="26"/>
      <c r="BB31" s="26"/>
      <c r="BF31" s="7" t="s">
        <v>251</v>
      </c>
      <c r="BG31" s="26"/>
      <c r="BH31" s="26"/>
      <c r="BI31" s="26"/>
      <c r="BJ31" s="26"/>
      <c r="BK31" s="26"/>
      <c r="BL31" s="26"/>
      <c r="BM31" s="26"/>
      <c r="BN31" s="26"/>
      <c r="BO31" s="26"/>
      <c r="BP31" s="26"/>
      <c r="BT31" s="7" t="s">
        <v>250</v>
      </c>
      <c r="BU31" s="26">
        <v>2</v>
      </c>
      <c r="BV31" s="26">
        <v>1</v>
      </c>
      <c r="BW31" s="26">
        <v>1</v>
      </c>
      <c r="BX31" s="26">
        <v>2</v>
      </c>
      <c r="BY31" s="26">
        <v>4</v>
      </c>
      <c r="BZ31" s="26">
        <v>21</v>
      </c>
      <c r="CA31" s="26">
        <v>23</v>
      </c>
      <c r="CB31" s="26">
        <v>14</v>
      </c>
      <c r="CC31" s="26">
        <v>3</v>
      </c>
      <c r="CD31" s="26">
        <v>71</v>
      </c>
      <c r="CV31" s="7" t="s">
        <v>250</v>
      </c>
      <c r="CW31" s="26">
        <v>2</v>
      </c>
      <c r="CX31" s="26">
        <v>1</v>
      </c>
      <c r="CY31" s="26">
        <v>1</v>
      </c>
      <c r="CZ31" s="26">
        <v>2</v>
      </c>
      <c r="DA31" s="26">
        <v>4</v>
      </c>
      <c r="DB31" s="26">
        <v>21</v>
      </c>
      <c r="DC31" s="26">
        <v>23</v>
      </c>
      <c r="DD31" s="26">
        <v>14</v>
      </c>
      <c r="DE31" s="26">
        <v>3</v>
      </c>
      <c r="DF31" s="26">
        <v>71</v>
      </c>
    </row>
    <row r="32" spans="1:110" x14ac:dyDescent="0.2">
      <c r="B32" s="25"/>
      <c r="C32" s="7" t="s">
        <v>20</v>
      </c>
      <c r="D32" s="7" t="s">
        <v>20</v>
      </c>
      <c r="E32" s="7" t="s">
        <v>20</v>
      </c>
      <c r="F32" s="7" t="s">
        <v>20</v>
      </c>
      <c r="G32" s="7" t="s">
        <v>20</v>
      </c>
      <c r="H32" s="7" t="s">
        <v>264</v>
      </c>
      <c r="I32" s="7" t="s">
        <v>261</v>
      </c>
      <c r="J32" s="7" t="s">
        <v>274</v>
      </c>
      <c r="K32" s="7" t="s">
        <v>20</v>
      </c>
      <c r="L32" s="26"/>
      <c r="M32" s="7"/>
      <c r="BT32" s="7" t="s">
        <v>251</v>
      </c>
      <c r="BU32" s="26"/>
      <c r="BV32" s="26"/>
      <c r="BW32" s="26"/>
      <c r="BX32" s="26"/>
      <c r="BY32" s="26"/>
      <c r="BZ32" s="26"/>
      <c r="CA32" s="26"/>
      <c r="CB32" s="26"/>
      <c r="CC32" s="26"/>
      <c r="CD32" s="26"/>
      <c r="CV32" s="7" t="s">
        <v>251</v>
      </c>
      <c r="CW32" s="26"/>
      <c r="CX32" s="26"/>
      <c r="CY32" s="26"/>
      <c r="CZ32" s="26"/>
      <c r="DA32" s="26"/>
      <c r="DB32" s="26"/>
      <c r="DC32" s="26"/>
      <c r="DD32" s="26"/>
      <c r="DE32" s="26"/>
      <c r="DF32" s="26"/>
    </row>
    <row r="33" spans="2:104" x14ac:dyDescent="0.2">
      <c r="B33" s="25">
        <v>2</v>
      </c>
      <c r="C33" s="7">
        <v>1</v>
      </c>
      <c r="D33" s="7">
        <v>0</v>
      </c>
      <c r="E33" s="7">
        <v>0</v>
      </c>
      <c r="F33" s="7">
        <v>1</v>
      </c>
      <c r="G33" s="7">
        <v>0</v>
      </c>
      <c r="H33" s="7">
        <v>14</v>
      </c>
      <c r="I33" s="7">
        <v>14</v>
      </c>
      <c r="J33" s="7">
        <v>11</v>
      </c>
      <c r="K33" s="7">
        <v>2</v>
      </c>
      <c r="L33" s="26">
        <v>43</v>
      </c>
      <c r="M33" s="7"/>
      <c r="P33" s="7" t="s">
        <v>281</v>
      </c>
      <c r="AD33" s="7" t="s">
        <v>281</v>
      </c>
      <c r="AR33" s="7" t="s">
        <v>281</v>
      </c>
      <c r="BF33" s="7" t="s">
        <v>281</v>
      </c>
      <c r="CH33" s="2" t="s">
        <v>413</v>
      </c>
    </row>
    <row r="34" spans="2:104" x14ac:dyDescent="0.2">
      <c r="B34" s="25"/>
      <c r="C34" s="12" t="s">
        <v>245</v>
      </c>
      <c r="D34" s="11" t="s">
        <v>247</v>
      </c>
      <c r="E34" s="11" t="s">
        <v>247</v>
      </c>
      <c r="F34" s="12" t="s">
        <v>245</v>
      </c>
      <c r="G34" s="12" t="s">
        <v>275</v>
      </c>
      <c r="H34" s="12" t="s">
        <v>276</v>
      </c>
      <c r="I34" s="12" t="s">
        <v>277</v>
      </c>
      <c r="J34" s="12" t="s">
        <v>260</v>
      </c>
      <c r="K34" s="12" t="s">
        <v>254</v>
      </c>
      <c r="L34" s="26"/>
      <c r="M34" s="7"/>
      <c r="BT34" s="7" t="s">
        <v>281</v>
      </c>
      <c r="CH34" s="7"/>
      <c r="CV34" s="7" t="s">
        <v>281</v>
      </c>
    </row>
    <row r="35" spans="2:104" x14ac:dyDescent="0.2">
      <c r="B35" s="25"/>
      <c r="C35" s="7" t="s">
        <v>246</v>
      </c>
      <c r="D35" s="7" t="s">
        <v>20</v>
      </c>
      <c r="E35" s="7" t="s">
        <v>20</v>
      </c>
      <c r="F35" s="7" t="s">
        <v>246</v>
      </c>
      <c r="G35" s="7" t="s">
        <v>258</v>
      </c>
      <c r="H35" s="7" t="s">
        <v>256</v>
      </c>
      <c r="I35" s="7">
        <v>0</v>
      </c>
      <c r="J35" s="7" t="s">
        <v>255</v>
      </c>
      <c r="K35" s="7" t="s">
        <v>244</v>
      </c>
      <c r="L35" s="26"/>
      <c r="M35" s="7"/>
      <c r="CG35" s="10"/>
      <c r="CH35" s="7" t="s">
        <v>271</v>
      </c>
      <c r="CI35" s="25">
        <v>1</v>
      </c>
      <c r="CJ35" s="25">
        <v>2</v>
      </c>
      <c r="CK35" s="25">
        <v>3</v>
      </c>
      <c r="CL35" s="25">
        <v>5</v>
      </c>
      <c r="CM35" s="25">
        <v>6</v>
      </c>
      <c r="CN35" s="25">
        <v>7</v>
      </c>
      <c r="CO35" s="25">
        <v>8</v>
      </c>
      <c r="CP35" s="25">
        <v>9</v>
      </c>
      <c r="CQ35" s="25">
        <v>10</v>
      </c>
      <c r="CR35" s="7" t="s">
        <v>250</v>
      </c>
    </row>
    <row r="36" spans="2:104" x14ac:dyDescent="0.2">
      <c r="B36" s="25">
        <v>3</v>
      </c>
      <c r="C36" s="7">
        <v>1</v>
      </c>
      <c r="D36" s="7">
        <v>0</v>
      </c>
      <c r="E36" s="7">
        <v>0</v>
      </c>
      <c r="F36" s="7">
        <v>1</v>
      </c>
      <c r="G36" s="7">
        <v>4</v>
      </c>
      <c r="H36" s="7">
        <v>2</v>
      </c>
      <c r="I36" s="7">
        <v>6</v>
      </c>
      <c r="J36" s="7">
        <v>2</v>
      </c>
      <c r="K36" s="7">
        <v>1</v>
      </c>
      <c r="L36" s="26">
        <v>17</v>
      </c>
      <c r="M36" s="7"/>
      <c r="P36" s="2" t="s">
        <v>319</v>
      </c>
      <c r="AD36" s="2" t="s">
        <v>342</v>
      </c>
      <c r="AR36" s="2" t="s">
        <v>367</v>
      </c>
      <c r="BF36" s="2" t="s">
        <v>386</v>
      </c>
      <c r="CH36" s="7" t="s">
        <v>12</v>
      </c>
      <c r="CI36" s="25"/>
      <c r="CJ36" s="25"/>
      <c r="CK36" s="25"/>
      <c r="CL36" s="25"/>
      <c r="CM36" s="25"/>
      <c r="CN36" s="25"/>
      <c r="CO36" s="25"/>
      <c r="CP36" s="25"/>
      <c r="CQ36" s="25"/>
      <c r="CR36" s="7" t="s">
        <v>253</v>
      </c>
    </row>
    <row r="37" spans="2:104" x14ac:dyDescent="0.2">
      <c r="B37" s="25"/>
      <c r="C37" s="11" t="s">
        <v>248</v>
      </c>
      <c r="D37" s="11" t="s">
        <v>249</v>
      </c>
      <c r="E37" s="11" t="s">
        <v>249</v>
      </c>
      <c r="F37" s="11" t="s">
        <v>248</v>
      </c>
      <c r="G37" s="11">
        <v>1</v>
      </c>
      <c r="H37" s="12">
        <v>5</v>
      </c>
      <c r="I37" s="12" t="s">
        <v>279</v>
      </c>
      <c r="J37" s="12" t="s">
        <v>266</v>
      </c>
      <c r="K37" s="11" t="s">
        <v>269</v>
      </c>
      <c r="L37" s="26"/>
      <c r="M37" s="7"/>
      <c r="P37" s="7"/>
      <c r="AD37" s="7"/>
      <c r="AR37" s="7"/>
      <c r="BF37" s="7"/>
      <c r="BT37" s="2" t="s">
        <v>404</v>
      </c>
      <c r="CH37" s="25">
        <v>1</v>
      </c>
      <c r="CI37" s="7">
        <v>0</v>
      </c>
      <c r="CJ37" s="7">
        <v>0</v>
      </c>
      <c r="CK37" s="7">
        <v>0</v>
      </c>
      <c r="CL37" s="7">
        <v>0</v>
      </c>
      <c r="CM37" s="7">
        <v>0</v>
      </c>
      <c r="CN37" s="7">
        <v>3</v>
      </c>
      <c r="CO37" s="7">
        <v>1</v>
      </c>
      <c r="CP37" s="7">
        <v>0</v>
      </c>
      <c r="CQ37" s="7">
        <v>0</v>
      </c>
      <c r="CR37" s="26">
        <v>4</v>
      </c>
      <c r="CV37" s="2" t="s">
        <v>430</v>
      </c>
    </row>
    <row r="38" spans="2:104" x14ac:dyDescent="0.2">
      <c r="B38" s="25"/>
      <c r="C38" s="7" t="s">
        <v>20</v>
      </c>
      <c r="D38" s="7" t="s">
        <v>20</v>
      </c>
      <c r="E38" s="7" t="s">
        <v>20</v>
      </c>
      <c r="F38" s="7" t="s">
        <v>20</v>
      </c>
      <c r="G38" s="7" t="s">
        <v>20</v>
      </c>
      <c r="H38" s="7" t="s">
        <v>278</v>
      </c>
      <c r="I38" s="7" t="s">
        <v>249</v>
      </c>
      <c r="J38" s="7" t="s">
        <v>280</v>
      </c>
      <c r="K38" s="7" t="s">
        <v>20</v>
      </c>
      <c r="L38" s="26"/>
      <c r="M38" s="7"/>
      <c r="O38" s="10"/>
      <c r="P38" s="7" t="s">
        <v>283</v>
      </c>
      <c r="Q38" s="25">
        <v>1</v>
      </c>
      <c r="R38" s="25">
        <v>2</v>
      </c>
      <c r="S38" s="25">
        <v>3</v>
      </c>
      <c r="T38" s="7" t="s">
        <v>250</v>
      </c>
      <c r="AC38" s="10"/>
      <c r="AD38" s="7" t="s">
        <v>283</v>
      </c>
      <c r="AE38" s="25">
        <v>1</v>
      </c>
      <c r="AF38" s="25">
        <v>2</v>
      </c>
      <c r="AG38" s="25">
        <v>3</v>
      </c>
      <c r="AH38" s="7" t="s">
        <v>250</v>
      </c>
      <c r="AQ38" s="10"/>
      <c r="AR38" s="7" t="s">
        <v>283</v>
      </c>
      <c r="AS38" s="25">
        <v>1</v>
      </c>
      <c r="AT38" s="25">
        <v>2</v>
      </c>
      <c r="AU38" s="25">
        <v>3</v>
      </c>
      <c r="AV38" s="7" t="s">
        <v>250</v>
      </c>
      <c r="BE38" s="10"/>
      <c r="BF38" s="7" t="s">
        <v>283</v>
      </c>
      <c r="BG38" s="25">
        <v>1</v>
      </c>
      <c r="BH38" s="25">
        <v>2</v>
      </c>
      <c r="BI38" s="25">
        <v>3</v>
      </c>
      <c r="BJ38" s="7" t="s">
        <v>250</v>
      </c>
      <c r="BT38" s="7"/>
      <c r="CH38" s="25"/>
      <c r="CI38" s="11" t="s">
        <v>244</v>
      </c>
      <c r="CJ38" s="11" t="s">
        <v>244</v>
      </c>
      <c r="CK38" s="11" t="s">
        <v>244</v>
      </c>
      <c r="CL38" s="11" t="s">
        <v>244</v>
      </c>
      <c r="CM38" s="11" t="s">
        <v>249</v>
      </c>
      <c r="CN38" s="12" t="s">
        <v>245</v>
      </c>
      <c r="CO38" s="12" t="s">
        <v>330</v>
      </c>
      <c r="CP38" s="11" t="s">
        <v>264</v>
      </c>
      <c r="CQ38" s="11" t="s">
        <v>249</v>
      </c>
      <c r="CR38" s="26"/>
      <c r="CV38" s="7"/>
    </row>
    <row r="39" spans="2:104" x14ac:dyDescent="0.2">
      <c r="B39" s="25">
        <v>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1</v>
      </c>
      <c r="I39" s="7">
        <v>1</v>
      </c>
      <c r="J39" s="7">
        <v>0</v>
      </c>
      <c r="K39" s="7">
        <v>0</v>
      </c>
      <c r="L39" s="26">
        <v>2</v>
      </c>
      <c r="M39" s="7"/>
      <c r="P39" s="7" t="s">
        <v>6</v>
      </c>
      <c r="Q39" s="25"/>
      <c r="R39" s="25"/>
      <c r="S39" s="25"/>
      <c r="T39" s="7" t="s">
        <v>253</v>
      </c>
      <c r="AD39" s="7" t="s">
        <v>8</v>
      </c>
      <c r="AE39" s="25"/>
      <c r="AF39" s="25"/>
      <c r="AG39" s="25"/>
      <c r="AH39" s="7" t="s">
        <v>253</v>
      </c>
      <c r="AR39" s="7" t="s">
        <v>9</v>
      </c>
      <c r="AS39" s="25"/>
      <c r="AT39" s="25"/>
      <c r="AU39" s="25"/>
      <c r="AV39" s="7" t="s">
        <v>253</v>
      </c>
      <c r="BF39" s="7" t="s">
        <v>11</v>
      </c>
      <c r="BG39" s="25"/>
      <c r="BH39" s="25"/>
      <c r="BI39" s="25"/>
      <c r="BJ39" s="7" t="s">
        <v>253</v>
      </c>
      <c r="BS39" s="10"/>
      <c r="BT39" s="7" t="s">
        <v>283</v>
      </c>
      <c r="BU39" s="25">
        <v>1</v>
      </c>
      <c r="BV39" s="25">
        <v>2</v>
      </c>
      <c r="BW39" s="25">
        <v>3</v>
      </c>
      <c r="BX39" s="7" t="s">
        <v>250</v>
      </c>
      <c r="CH39" s="25"/>
      <c r="CI39" s="7" t="s">
        <v>20</v>
      </c>
      <c r="CJ39" s="7" t="s">
        <v>20</v>
      </c>
      <c r="CK39" s="7" t="s">
        <v>20</v>
      </c>
      <c r="CL39" s="7" t="s">
        <v>20</v>
      </c>
      <c r="CM39" s="7" t="s">
        <v>20</v>
      </c>
      <c r="CN39" s="7" t="s">
        <v>360</v>
      </c>
      <c r="CO39" s="7" t="s">
        <v>289</v>
      </c>
      <c r="CP39" s="7" t="s">
        <v>20</v>
      </c>
      <c r="CQ39" s="7" t="s">
        <v>20</v>
      </c>
      <c r="CR39" s="26"/>
      <c r="CU39" s="10"/>
      <c r="CV39" s="7" t="s">
        <v>283</v>
      </c>
      <c r="CW39" s="25">
        <v>1</v>
      </c>
      <c r="CX39" s="25">
        <v>2</v>
      </c>
      <c r="CY39" s="25">
        <v>3</v>
      </c>
      <c r="CZ39" s="7" t="s">
        <v>250</v>
      </c>
    </row>
    <row r="40" spans="2:104" x14ac:dyDescent="0.2">
      <c r="B40" s="25"/>
      <c r="C40" s="11" t="s">
        <v>244</v>
      </c>
      <c r="D40" s="11">
        <v>0</v>
      </c>
      <c r="E40" s="11">
        <v>0</v>
      </c>
      <c r="F40" s="11" t="s">
        <v>244</v>
      </c>
      <c r="G40" s="11" t="s">
        <v>244</v>
      </c>
      <c r="H40" s="11" t="s">
        <v>247</v>
      </c>
      <c r="I40" s="11" t="s">
        <v>247</v>
      </c>
      <c r="J40" s="11" t="s">
        <v>256</v>
      </c>
      <c r="K40" s="11" t="s">
        <v>244</v>
      </c>
      <c r="L40" s="26"/>
      <c r="M40" s="7"/>
      <c r="P40" s="25">
        <v>1</v>
      </c>
      <c r="Q40" s="7">
        <v>47</v>
      </c>
      <c r="R40" s="7">
        <v>21</v>
      </c>
      <c r="S40" s="7">
        <v>1</v>
      </c>
      <c r="T40" s="26">
        <v>69</v>
      </c>
      <c r="AD40" s="25">
        <v>0</v>
      </c>
      <c r="AE40" s="7">
        <v>18</v>
      </c>
      <c r="AF40" s="7">
        <v>8</v>
      </c>
      <c r="AG40" s="7">
        <v>0</v>
      </c>
      <c r="AH40" s="26">
        <v>26</v>
      </c>
      <c r="AR40" s="25">
        <v>0</v>
      </c>
      <c r="AS40" s="7">
        <v>10</v>
      </c>
      <c r="AT40" s="7">
        <v>0</v>
      </c>
      <c r="AU40" s="7">
        <v>1</v>
      </c>
      <c r="AV40" s="26">
        <v>11</v>
      </c>
      <c r="BF40" s="25">
        <v>0</v>
      </c>
      <c r="BG40" s="7">
        <v>23</v>
      </c>
      <c r="BH40" s="7">
        <v>14</v>
      </c>
      <c r="BI40" s="7">
        <v>1</v>
      </c>
      <c r="BJ40" s="26">
        <v>38</v>
      </c>
      <c r="BT40" s="7" t="s">
        <v>10</v>
      </c>
      <c r="BU40" s="25"/>
      <c r="BV40" s="25"/>
      <c r="BW40" s="25"/>
      <c r="BX40" s="7" t="s">
        <v>253</v>
      </c>
      <c r="CH40" s="25">
        <v>2</v>
      </c>
      <c r="CI40" s="7">
        <v>1</v>
      </c>
      <c r="CJ40" s="7">
        <v>1</v>
      </c>
      <c r="CK40" s="7">
        <v>1</v>
      </c>
      <c r="CL40" s="7">
        <v>1</v>
      </c>
      <c r="CM40" s="7">
        <v>3</v>
      </c>
      <c r="CN40" s="7">
        <v>6</v>
      </c>
      <c r="CO40" s="7">
        <v>7</v>
      </c>
      <c r="CP40" s="7">
        <v>5</v>
      </c>
      <c r="CQ40" s="7">
        <v>2</v>
      </c>
      <c r="CR40" s="26">
        <v>27</v>
      </c>
      <c r="CV40" s="7" t="s">
        <v>13</v>
      </c>
      <c r="CW40" s="25"/>
      <c r="CX40" s="25"/>
      <c r="CY40" s="25"/>
      <c r="CZ40" s="7" t="s">
        <v>253</v>
      </c>
    </row>
    <row r="41" spans="2:104" x14ac:dyDescent="0.2">
      <c r="B41" s="25"/>
      <c r="C41" s="7" t="s">
        <v>20</v>
      </c>
      <c r="D41" s="7" t="s">
        <v>20</v>
      </c>
      <c r="E41" s="7" t="s">
        <v>20</v>
      </c>
      <c r="F41" s="7" t="s">
        <v>20</v>
      </c>
      <c r="G41" s="7" t="s">
        <v>20</v>
      </c>
      <c r="H41" s="7" t="s">
        <v>20</v>
      </c>
      <c r="I41" s="7" t="s">
        <v>20</v>
      </c>
      <c r="J41" s="7" t="s">
        <v>20</v>
      </c>
      <c r="K41" s="7" t="s">
        <v>20</v>
      </c>
      <c r="L41" s="26"/>
      <c r="M41" s="7"/>
      <c r="P41" s="25"/>
      <c r="Q41" s="12" t="s">
        <v>320</v>
      </c>
      <c r="R41" s="12" t="s">
        <v>317</v>
      </c>
      <c r="S41" s="11">
        <v>1</v>
      </c>
      <c r="T41" s="26"/>
      <c r="AD41" s="25"/>
      <c r="AE41" s="12" t="s">
        <v>343</v>
      </c>
      <c r="AF41" s="12" t="s">
        <v>336</v>
      </c>
      <c r="AG41" s="11" t="s">
        <v>256</v>
      </c>
      <c r="AH41" s="26"/>
      <c r="AR41" s="25"/>
      <c r="AS41" s="12" t="s">
        <v>368</v>
      </c>
      <c r="AT41" s="12" t="s">
        <v>233</v>
      </c>
      <c r="AU41" s="11" t="s">
        <v>249</v>
      </c>
      <c r="AV41" s="26"/>
      <c r="BF41" s="25"/>
      <c r="BG41" s="12" t="s">
        <v>324</v>
      </c>
      <c r="BH41" s="12" t="s">
        <v>383</v>
      </c>
      <c r="BI41" s="11" t="s">
        <v>248</v>
      </c>
      <c r="BJ41" s="26"/>
      <c r="BT41" s="25">
        <v>0</v>
      </c>
      <c r="BU41" s="7">
        <v>49</v>
      </c>
      <c r="BV41" s="7">
        <v>20</v>
      </c>
      <c r="BW41" s="7">
        <v>1</v>
      </c>
      <c r="BX41" s="26">
        <v>70</v>
      </c>
      <c r="CH41" s="25"/>
      <c r="CI41" s="11" t="s">
        <v>264</v>
      </c>
      <c r="CJ41" s="11" t="s">
        <v>256</v>
      </c>
      <c r="CK41" s="11" t="s">
        <v>256</v>
      </c>
      <c r="CL41" s="11" t="s">
        <v>264</v>
      </c>
      <c r="CM41" s="12" t="s">
        <v>285</v>
      </c>
      <c r="CN41" s="12">
        <v>8</v>
      </c>
      <c r="CO41" s="12" t="s">
        <v>414</v>
      </c>
      <c r="CP41" s="12" t="s">
        <v>305</v>
      </c>
      <c r="CQ41" s="12" t="s">
        <v>339</v>
      </c>
      <c r="CR41" s="26"/>
      <c r="CV41" s="25">
        <v>1</v>
      </c>
      <c r="CW41" s="7">
        <v>44</v>
      </c>
      <c r="CX41" s="7">
        <v>19</v>
      </c>
      <c r="CY41" s="7">
        <v>1</v>
      </c>
      <c r="CZ41" s="26">
        <v>64</v>
      </c>
    </row>
    <row r="42" spans="2:104" x14ac:dyDescent="0.2">
      <c r="B42" s="7" t="s">
        <v>250</v>
      </c>
      <c r="C42" s="26">
        <v>2</v>
      </c>
      <c r="D42" s="26">
        <v>1</v>
      </c>
      <c r="E42" s="26">
        <v>1</v>
      </c>
      <c r="F42" s="26">
        <v>2</v>
      </c>
      <c r="G42" s="26">
        <v>4</v>
      </c>
      <c r="H42" s="26">
        <v>21</v>
      </c>
      <c r="I42" s="26">
        <v>23</v>
      </c>
      <c r="J42" s="26">
        <v>14</v>
      </c>
      <c r="K42" s="26">
        <v>3</v>
      </c>
      <c r="L42" s="26">
        <v>71</v>
      </c>
      <c r="M42" s="7"/>
      <c r="P42" s="25"/>
      <c r="Q42" s="7" t="s">
        <v>314</v>
      </c>
      <c r="R42" s="7" t="s">
        <v>244</v>
      </c>
      <c r="S42" s="7" t="s">
        <v>20</v>
      </c>
      <c r="T42" s="26"/>
      <c r="AD42" s="25"/>
      <c r="AE42" s="7">
        <v>0</v>
      </c>
      <c r="AF42" s="7" t="s">
        <v>244</v>
      </c>
      <c r="AG42" s="7" t="s">
        <v>20</v>
      </c>
      <c r="AH42" s="26"/>
      <c r="AR42" s="25"/>
      <c r="AS42" s="7" t="s">
        <v>255</v>
      </c>
      <c r="AT42" s="7" t="s">
        <v>287</v>
      </c>
      <c r="AU42" s="7" t="s">
        <v>20</v>
      </c>
      <c r="AV42" s="26"/>
      <c r="BF42" s="25"/>
      <c r="BG42" s="7" t="s">
        <v>274</v>
      </c>
      <c r="BH42" s="7" t="s">
        <v>264</v>
      </c>
      <c r="BI42" s="7" t="s">
        <v>20</v>
      </c>
      <c r="BJ42" s="26"/>
      <c r="BT42" s="25"/>
      <c r="BU42" s="12" t="s">
        <v>405</v>
      </c>
      <c r="BV42" s="12" t="s">
        <v>402</v>
      </c>
      <c r="BW42" s="11">
        <v>1</v>
      </c>
      <c r="BX42" s="26"/>
      <c r="CH42" s="25"/>
      <c r="CI42" s="7" t="s">
        <v>20</v>
      </c>
      <c r="CJ42" s="7" t="s">
        <v>20</v>
      </c>
      <c r="CK42" s="7" t="s">
        <v>20</v>
      </c>
      <c r="CL42" s="7" t="s">
        <v>20</v>
      </c>
      <c r="CM42" s="7" t="s">
        <v>245</v>
      </c>
      <c r="CN42" s="7" t="s">
        <v>280</v>
      </c>
      <c r="CO42" s="7" t="s">
        <v>274</v>
      </c>
      <c r="CP42" s="7" t="s">
        <v>314</v>
      </c>
      <c r="CQ42" s="7" t="s">
        <v>264</v>
      </c>
      <c r="CR42" s="26"/>
      <c r="CV42" s="25"/>
      <c r="CW42" s="12" t="s">
        <v>431</v>
      </c>
      <c r="CX42" s="12" t="s">
        <v>429</v>
      </c>
      <c r="CY42" s="11" t="s">
        <v>255</v>
      </c>
      <c r="CZ42" s="26"/>
    </row>
    <row r="43" spans="2:104" x14ac:dyDescent="0.2">
      <c r="B43" s="7" t="s">
        <v>251</v>
      </c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7"/>
      <c r="P43" s="25">
        <v>2</v>
      </c>
      <c r="Q43" s="7">
        <v>2</v>
      </c>
      <c r="R43" s="7">
        <v>0</v>
      </c>
      <c r="S43" s="7">
        <v>0</v>
      </c>
      <c r="T43" s="26">
        <v>2</v>
      </c>
      <c r="AD43" s="25">
        <v>1</v>
      </c>
      <c r="AE43" s="7">
        <v>31</v>
      </c>
      <c r="AF43" s="7">
        <v>13</v>
      </c>
      <c r="AG43" s="7">
        <v>1</v>
      </c>
      <c r="AH43" s="26">
        <v>45</v>
      </c>
      <c r="AR43" s="25">
        <v>1</v>
      </c>
      <c r="AS43" s="7">
        <v>39</v>
      </c>
      <c r="AT43" s="7">
        <v>21</v>
      </c>
      <c r="AU43" s="7">
        <v>0</v>
      </c>
      <c r="AV43" s="26">
        <v>60</v>
      </c>
      <c r="BF43" s="25">
        <v>1</v>
      </c>
      <c r="BG43" s="7">
        <v>26</v>
      </c>
      <c r="BH43" s="7">
        <v>7</v>
      </c>
      <c r="BI43" s="7">
        <v>0</v>
      </c>
      <c r="BJ43" s="26">
        <v>33</v>
      </c>
      <c r="BT43" s="25"/>
      <c r="BU43" s="7" t="s">
        <v>244</v>
      </c>
      <c r="BV43" s="7" t="s">
        <v>246</v>
      </c>
      <c r="BW43" s="7" t="s">
        <v>20</v>
      </c>
      <c r="BX43" s="26"/>
      <c r="CH43" s="25">
        <v>3</v>
      </c>
      <c r="CI43" s="7">
        <v>0</v>
      </c>
      <c r="CJ43" s="7">
        <v>0</v>
      </c>
      <c r="CK43" s="7">
        <v>0</v>
      </c>
      <c r="CL43" s="7">
        <v>0</v>
      </c>
      <c r="CM43" s="7">
        <v>1</v>
      </c>
      <c r="CN43" s="7">
        <v>5</v>
      </c>
      <c r="CO43" s="7">
        <v>3</v>
      </c>
      <c r="CP43" s="7">
        <v>0</v>
      </c>
      <c r="CQ43" s="7">
        <v>1</v>
      </c>
      <c r="CR43" s="26">
        <v>10</v>
      </c>
      <c r="CV43" s="25"/>
      <c r="CW43" s="7">
        <v>0</v>
      </c>
      <c r="CX43" s="7">
        <v>0</v>
      </c>
      <c r="CY43" s="7" t="s">
        <v>20</v>
      </c>
      <c r="CZ43" s="26"/>
    </row>
    <row r="44" spans="2:104" x14ac:dyDescent="0.2">
      <c r="P44" s="25"/>
      <c r="Q44" s="12" t="s">
        <v>288</v>
      </c>
      <c r="R44" s="11" t="s">
        <v>247</v>
      </c>
      <c r="S44" s="11">
        <v>0</v>
      </c>
      <c r="T44" s="26"/>
      <c r="AD44" s="25"/>
      <c r="AE44" s="12" t="s">
        <v>344</v>
      </c>
      <c r="AF44" s="12" t="s">
        <v>302</v>
      </c>
      <c r="AG44" s="11" t="s">
        <v>247</v>
      </c>
      <c r="AH44" s="26"/>
      <c r="AR44" s="25"/>
      <c r="AS44" s="12" t="s">
        <v>369</v>
      </c>
      <c r="AT44" s="12" t="s">
        <v>366</v>
      </c>
      <c r="AU44" s="11" t="s">
        <v>264</v>
      </c>
      <c r="AV44" s="26"/>
      <c r="BF44" s="25"/>
      <c r="BG44" s="12" t="s">
        <v>373</v>
      </c>
      <c r="BH44" s="12" t="s">
        <v>385</v>
      </c>
      <c r="BI44" s="11" t="s">
        <v>248</v>
      </c>
      <c r="BJ44" s="26"/>
      <c r="BT44" s="25">
        <v>1</v>
      </c>
      <c r="BU44" s="7">
        <v>0</v>
      </c>
      <c r="BV44" s="7">
        <v>1</v>
      </c>
      <c r="BW44" s="7">
        <v>0</v>
      </c>
      <c r="BX44" s="26">
        <v>1</v>
      </c>
      <c r="CH44" s="25"/>
      <c r="CI44" s="11" t="s">
        <v>243</v>
      </c>
      <c r="CJ44" s="11" t="s">
        <v>244</v>
      </c>
      <c r="CK44" s="11" t="s">
        <v>244</v>
      </c>
      <c r="CL44" s="11" t="s">
        <v>243</v>
      </c>
      <c r="CM44" s="11" t="s">
        <v>247</v>
      </c>
      <c r="CN44" s="12">
        <v>3</v>
      </c>
      <c r="CO44" s="12" t="s">
        <v>292</v>
      </c>
      <c r="CP44" s="12">
        <v>2</v>
      </c>
      <c r="CQ44" s="11" t="s">
        <v>256</v>
      </c>
      <c r="CR44" s="26"/>
      <c r="CV44" s="25">
        <v>2</v>
      </c>
      <c r="CW44" s="7">
        <v>5</v>
      </c>
      <c r="CX44" s="7">
        <v>2</v>
      </c>
      <c r="CY44" s="7">
        <v>0</v>
      </c>
      <c r="CZ44" s="26">
        <v>7</v>
      </c>
    </row>
    <row r="45" spans="2:104" x14ac:dyDescent="0.2">
      <c r="B45" s="7" t="s">
        <v>281</v>
      </c>
      <c r="P45" s="25"/>
      <c r="Q45" s="7" t="s">
        <v>248</v>
      </c>
      <c r="R45" s="7" t="s">
        <v>20</v>
      </c>
      <c r="S45" s="7" t="s">
        <v>20</v>
      </c>
      <c r="T45" s="26"/>
      <c r="AD45" s="25"/>
      <c r="AE45" s="7">
        <v>0</v>
      </c>
      <c r="AF45" s="7" t="s">
        <v>314</v>
      </c>
      <c r="AG45" s="7" t="s">
        <v>20</v>
      </c>
      <c r="AH45" s="26"/>
      <c r="AR45" s="25"/>
      <c r="AS45" s="7" t="s">
        <v>310</v>
      </c>
      <c r="AT45" s="7" t="s">
        <v>264</v>
      </c>
      <c r="AU45" s="7" t="s">
        <v>20</v>
      </c>
      <c r="AV45" s="26"/>
      <c r="BF45" s="25"/>
      <c r="BG45" s="7" t="s">
        <v>269</v>
      </c>
      <c r="BH45" s="7" t="s">
        <v>267</v>
      </c>
      <c r="BI45" s="7" t="s">
        <v>20</v>
      </c>
      <c r="BJ45" s="26"/>
      <c r="BT45" s="25"/>
      <c r="BU45" s="11" t="s">
        <v>269</v>
      </c>
      <c r="BV45" s="11" t="s">
        <v>243</v>
      </c>
      <c r="BW45" s="11">
        <v>0</v>
      </c>
      <c r="BX45" s="26"/>
      <c r="CH45" s="25"/>
      <c r="CI45" s="7" t="s">
        <v>20</v>
      </c>
      <c r="CJ45" s="7" t="s">
        <v>20</v>
      </c>
      <c r="CK45" s="7" t="s">
        <v>20</v>
      </c>
      <c r="CL45" s="7" t="s">
        <v>20</v>
      </c>
      <c r="CM45" s="7" t="s">
        <v>20</v>
      </c>
      <c r="CN45" s="7" t="s">
        <v>245</v>
      </c>
      <c r="CO45" s="7" t="s">
        <v>314</v>
      </c>
      <c r="CP45" s="7" t="s">
        <v>278</v>
      </c>
      <c r="CQ45" s="7" t="s">
        <v>20</v>
      </c>
      <c r="CR45" s="26"/>
      <c r="CV45" s="25"/>
      <c r="CW45" s="12" t="s">
        <v>268</v>
      </c>
      <c r="CX45" s="12" t="s">
        <v>236</v>
      </c>
      <c r="CY45" s="11" t="s">
        <v>244</v>
      </c>
      <c r="CZ45" s="26"/>
    </row>
    <row r="46" spans="2:104" x14ac:dyDescent="0.2">
      <c r="C46" s="7"/>
      <c r="D46" s="7"/>
      <c r="E46" s="3"/>
      <c r="P46" s="7" t="s">
        <v>250</v>
      </c>
      <c r="Q46" s="26">
        <v>49</v>
      </c>
      <c r="R46" s="26">
        <v>21</v>
      </c>
      <c r="S46" s="26">
        <v>1</v>
      </c>
      <c r="T46" s="26">
        <v>71</v>
      </c>
      <c r="AD46" s="7" t="s">
        <v>250</v>
      </c>
      <c r="AE46" s="26">
        <v>49</v>
      </c>
      <c r="AF46" s="26">
        <v>21</v>
      </c>
      <c r="AG46" s="26">
        <v>1</v>
      </c>
      <c r="AH46" s="26">
        <v>71</v>
      </c>
      <c r="AR46" s="7" t="s">
        <v>250</v>
      </c>
      <c r="AS46" s="26">
        <v>49</v>
      </c>
      <c r="AT46" s="26">
        <v>21</v>
      </c>
      <c r="AU46" s="26">
        <v>1</v>
      </c>
      <c r="AV46" s="26">
        <v>71</v>
      </c>
      <c r="BF46" s="7" t="s">
        <v>250</v>
      </c>
      <c r="BG46" s="26">
        <v>49</v>
      </c>
      <c r="BH46" s="26">
        <v>21</v>
      </c>
      <c r="BI46" s="26">
        <v>1</v>
      </c>
      <c r="BJ46" s="26">
        <v>71</v>
      </c>
      <c r="BT46" s="25"/>
      <c r="BU46" s="7" t="s">
        <v>20</v>
      </c>
      <c r="BV46" s="7" t="s">
        <v>20</v>
      </c>
      <c r="BW46" s="7" t="s">
        <v>20</v>
      </c>
      <c r="BX46" s="26"/>
      <c r="CH46" s="25">
        <v>4</v>
      </c>
      <c r="CI46" s="7">
        <v>1</v>
      </c>
      <c r="CJ46" s="7">
        <v>0</v>
      </c>
      <c r="CK46" s="7">
        <v>0</v>
      </c>
      <c r="CL46" s="7">
        <v>0</v>
      </c>
      <c r="CM46" s="7">
        <v>0</v>
      </c>
      <c r="CN46" s="7">
        <v>3</v>
      </c>
      <c r="CO46" s="7">
        <v>5</v>
      </c>
      <c r="CP46" s="7">
        <v>5</v>
      </c>
      <c r="CQ46" s="7">
        <v>0</v>
      </c>
      <c r="CR46" s="26">
        <v>14</v>
      </c>
      <c r="CV46" s="25"/>
      <c r="CW46" s="7" t="s">
        <v>244</v>
      </c>
      <c r="CX46" s="7">
        <v>0</v>
      </c>
      <c r="CY46" s="7" t="s">
        <v>20</v>
      </c>
      <c r="CZ46" s="26"/>
    </row>
    <row r="47" spans="2:104" x14ac:dyDescent="0.2">
      <c r="C47" s="7"/>
      <c r="D47" s="7"/>
      <c r="E47" s="3"/>
      <c r="P47" s="7" t="s">
        <v>251</v>
      </c>
      <c r="Q47" s="26"/>
      <c r="R47" s="26"/>
      <c r="S47" s="26"/>
      <c r="T47" s="26"/>
      <c r="AD47" s="7" t="s">
        <v>251</v>
      </c>
      <c r="AE47" s="26"/>
      <c r="AF47" s="26"/>
      <c r="AG47" s="26"/>
      <c r="AH47" s="26"/>
      <c r="AR47" s="7" t="s">
        <v>251</v>
      </c>
      <c r="AS47" s="26"/>
      <c r="AT47" s="26"/>
      <c r="AU47" s="26"/>
      <c r="AV47" s="26"/>
      <c r="BF47" s="7" t="s">
        <v>251</v>
      </c>
      <c r="BG47" s="26"/>
      <c r="BH47" s="26"/>
      <c r="BI47" s="26"/>
      <c r="BJ47" s="26"/>
      <c r="BT47" s="7" t="s">
        <v>250</v>
      </c>
      <c r="BU47" s="26">
        <v>49</v>
      </c>
      <c r="BV47" s="26">
        <v>21</v>
      </c>
      <c r="BW47" s="26">
        <v>1</v>
      </c>
      <c r="BX47" s="26">
        <v>71</v>
      </c>
      <c r="CH47" s="25"/>
      <c r="CI47" s="11" t="s">
        <v>256</v>
      </c>
      <c r="CJ47" s="11" t="s">
        <v>249</v>
      </c>
      <c r="CK47" s="11" t="s">
        <v>249</v>
      </c>
      <c r="CL47" s="11" t="s">
        <v>256</v>
      </c>
      <c r="CM47" s="11" t="s">
        <v>264</v>
      </c>
      <c r="CN47" s="12" t="s">
        <v>415</v>
      </c>
      <c r="CO47" s="12" t="s">
        <v>416</v>
      </c>
      <c r="CP47" s="12" t="s">
        <v>300</v>
      </c>
      <c r="CQ47" s="11" t="s">
        <v>247</v>
      </c>
      <c r="CR47" s="26"/>
      <c r="CV47" s="7" t="s">
        <v>250</v>
      </c>
      <c r="CW47" s="26">
        <v>49</v>
      </c>
      <c r="CX47" s="26">
        <v>21</v>
      </c>
      <c r="CY47" s="26">
        <v>1</v>
      </c>
      <c r="CZ47" s="26">
        <v>71</v>
      </c>
    </row>
    <row r="48" spans="2:104" x14ac:dyDescent="0.2">
      <c r="B48" s="2" t="s">
        <v>282</v>
      </c>
      <c r="BT48" s="7" t="s">
        <v>251</v>
      </c>
      <c r="BU48" s="26"/>
      <c r="BV48" s="26"/>
      <c r="BW48" s="26"/>
      <c r="BX48" s="26"/>
      <c r="CH48" s="25"/>
      <c r="CI48" s="7" t="s">
        <v>20</v>
      </c>
      <c r="CJ48" s="7" t="s">
        <v>20</v>
      </c>
      <c r="CK48" s="7" t="s">
        <v>20</v>
      </c>
      <c r="CL48" s="7" t="s">
        <v>20</v>
      </c>
      <c r="CM48" s="7" t="s">
        <v>20</v>
      </c>
      <c r="CN48" s="7" t="s">
        <v>274</v>
      </c>
      <c r="CO48" s="7" t="s">
        <v>249</v>
      </c>
      <c r="CP48" s="7" t="s">
        <v>330</v>
      </c>
      <c r="CQ48" s="7" t="s">
        <v>20</v>
      </c>
      <c r="CR48" s="26"/>
      <c r="CV48" s="7" t="s">
        <v>251</v>
      </c>
      <c r="CW48" s="26"/>
      <c r="CX48" s="26"/>
      <c r="CY48" s="26"/>
      <c r="CZ48" s="26"/>
    </row>
    <row r="49" spans="1:105" x14ac:dyDescent="0.2">
      <c r="B49" s="7"/>
      <c r="P49" s="7" t="s">
        <v>281</v>
      </c>
      <c r="AD49" s="7" t="s">
        <v>281</v>
      </c>
      <c r="AR49" s="7" t="s">
        <v>281</v>
      </c>
      <c r="BF49" s="7" t="s">
        <v>281</v>
      </c>
      <c r="CH49" s="25">
        <v>5</v>
      </c>
      <c r="CI49" s="7">
        <v>0</v>
      </c>
      <c r="CJ49" s="7">
        <v>0</v>
      </c>
      <c r="CK49" s="7">
        <v>0</v>
      </c>
      <c r="CL49" s="7">
        <v>1</v>
      </c>
      <c r="CM49" s="7">
        <v>0</v>
      </c>
      <c r="CN49" s="7">
        <v>2</v>
      </c>
      <c r="CO49" s="7">
        <v>6</v>
      </c>
      <c r="CP49" s="7">
        <v>2</v>
      </c>
      <c r="CQ49" s="7">
        <v>0</v>
      </c>
      <c r="CR49" s="26">
        <v>11</v>
      </c>
    </row>
    <row r="50" spans="1:105" x14ac:dyDescent="0.2">
      <c r="A50" s="10"/>
      <c r="B50" s="7" t="s">
        <v>283</v>
      </c>
      <c r="C50" s="25">
        <v>1</v>
      </c>
      <c r="D50" s="25">
        <v>2</v>
      </c>
      <c r="E50" s="25">
        <v>3</v>
      </c>
      <c r="F50" s="7" t="s">
        <v>250</v>
      </c>
      <c r="BT50" s="7" t="s">
        <v>306</v>
      </c>
      <c r="CH50" s="25"/>
      <c r="CI50" s="11" t="s">
        <v>243</v>
      </c>
      <c r="CJ50" s="11" t="s">
        <v>249</v>
      </c>
      <c r="CK50" s="11" t="s">
        <v>249</v>
      </c>
      <c r="CL50" s="11" t="s">
        <v>243</v>
      </c>
      <c r="CM50" s="11" t="s">
        <v>247</v>
      </c>
      <c r="CN50" s="12" t="s">
        <v>233</v>
      </c>
      <c r="CO50" s="12" t="s">
        <v>365</v>
      </c>
      <c r="CP50" s="12" t="s">
        <v>358</v>
      </c>
      <c r="CQ50" s="11" t="s">
        <v>248</v>
      </c>
      <c r="CR50" s="26"/>
      <c r="CV50" s="7" t="s">
        <v>281</v>
      </c>
    </row>
    <row r="51" spans="1:105" x14ac:dyDescent="0.2">
      <c r="B51" s="7" t="s">
        <v>5</v>
      </c>
      <c r="C51" s="25"/>
      <c r="D51" s="25"/>
      <c r="E51" s="25"/>
      <c r="F51" s="7" t="s">
        <v>253</v>
      </c>
      <c r="CH51" s="25"/>
      <c r="CI51" s="7" t="s">
        <v>20</v>
      </c>
      <c r="CJ51" s="7" t="s">
        <v>20</v>
      </c>
      <c r="CK51" s="7" t="s">
        <v>20</v>
      </c>
      <c r="CL51" s="7" t="s">
        <v>20</v>
      </c>
      <c r="CM51" s="7" t="s">
        <v>20</v>
      </c>
      <c r="CN51" s="7" t="s">
        <v>280</v>
      </c>
      <c r="CO51" s="7" t="s">
        <v>330</v>
      </c>
      <c r="CP51" s="7" t="s">
        <v>314</v>
      </c>
      <c r="CQ51" s="7" t="s">
        <v>20</v>
      </c>
      <c r="CR51" s="26"/>
    </row>
    <row r="52" spans="1:105" x14ac:dyDescent="0.2">
      <c r="B52" s="25">
        <v>1</v>
      </c>
      <c r="C52" s="7">
        <v>7</v>
      </c>
      <c r="D52" s="7">
        <v>1</v>
      </c>
      <c r="E52" s="7">
        <v>1</v>
      </c>
      <c r="F52" s="26">
        <v>9</v>
      </c>
      <c r="P52" s="2" t="s">
        <v>321</v>
      </c>
      <c r="AD52" s="2" t="s">
        <v>345</v>
      </c>
      <c r="AR52" s="2" t="s">
        <v>370</v>
      </c>
      <c r="BF52" s="2" t="s">
        <v>387</v>
      </c>
      <c r="CH52" s="25">
        <v>6</v>
      </c>
      <c r="CI52" s="7">
        <v>0</v>
      </c>
      <c r="CJ52" s="7">
        <v>0</v>
      </c>
      <c r="CK52" s="7">
        <v>0</v>
      </c>
      <c r="CL52" s="7">
        <v>0</v>
      </c>
      <c r="CM52" s="7">
        <v>0</v>
      </c>
      <c r="CN52" s="7">
        <v>2</v>
      </c>
      <c r="CO52" s="7">
        <v>1</v>
      </c>
      <c r="CP52" s="7">
        <v>2</v>
      </c>
      <c r="CQ52" s="7">
        <v>0</v>
      </c>
      <c r="CR52" s="26">
        <v>5</v>
      </c>
    </row>
    <row r="53" spans="1:105" x14ac:dyDescent="0.2">
      <c r="B53" s="25"/>
      <c r="C53" s="12" t="s">
        <v>217</v>
      </c>
      <c r="D53" s="12" t="s">
        <v>272</v>
      </c>
      <c r="E53" s="11" t="s">
        <v>244</v>
      </c>
      <c r="F53" s="26"/>
      <c r="P53" s="7"/>
      <c r="AD53" s="7"/>
      <c r="AR53" s="7"/>
      <c r="BF53" s="7"/>
      <c r="BT53" s="2" t="s">
        <v>406</v>
      </c>
      <c r="CH53" s="25"/>
      <c r="CI53" s="11" t="s">
        <v>244</v>
      </c>
      <c r="CJ53" s="11" t="s">
        <v>244</v>
      </c>
      <c r="CK53" s="11" t="s">
        <v>244</v>
      </c>
      <c r="CL53" s="11" t="s">
        <v>244</v>
      </c>
      <c r="CM53" s="11" t="s">
        <v>243</v>
      </c>
      <c r="CN53" s="12" t="s">
        <v>285</v>
      </c>
      <c r="CO53" s="12" t="s">
        <v>265</v>
      </c>
      <c r="CP53" s="11">
        <v>1</v>
      </c>
      <c r="CQ53" s="11" t="s">
        <v>249</v>
      </c>
      <c r="CR53" s="26"/>
      <c r="CV53" s="2" t="s">
        <v>432</v>
      </c>
    </row>
    <row r="54" spans="1:105" x14ac:dyDescent="0.2">
      <c r="B54" s="25"/>
      <c r="C54" s="7" t="s">
        <v>243</v>
      </c>
      <c r="D54" s="7">
        <v>-1</v>
      </c>
      <c r="E54" s="7" t="s">
        <v>20</v>
      </c>
      <c r="F54" s="26"/>
      <c r="O54" s="10"/>
      <c r="P54" s="7" t="s">
        <v>291</v>
      </c>
      <c r="Q54" s="25">
        <v>1</v>
      </c>
      <c r="R54" s="25">
        <v>2</v>
      </c>
      <c r="S54" s="25">
        <v>3</v>
      </c>
      <c r="T54" s="25">
        <v>4</v>
      </c>
      <c r="U54" s="7" t="s">
        <v>250</v>
      </c>
      <c r="AC54" s="9"/>
      <c r="AD54" s="7" t="s">
        <v>291</v>
      </c>
      <c r="AE54" s="25">
        <v>1</v>
      </c>
      <c r="AF54" s="25">
        <v>2</v>
      </c>
      <c r="AG54" s="25">
        <v>3</v>
      </c>
      <c r="AH54" s="25">
        <v>4</v>
      </c>
      <c r="AI54" s="7" t="s">
        <v>250</v>
      </c>
      <c r="AQ54" s="10"/>
      <c r="AR54" s="7" t="s">
        <v>291</v>
      </c>
      <c r="AS54" s="25">
        <v>1</v>
      </c>
      <c r="AT54" s="25">
        <v>2</v>
      </c>
      <c r="AU54" s="25">
        <v>3</v>
      </c>
      <c r="AV54" s="25">
        <v>4</v>
      </c>
      <c r="AW54" s="7" t="s">
        <v>250</v>
      </c>
      <c r="BE54" s="9"/>
      <c r="BF54" s="7" t="s">
        <v>291</v>
      </c>
      <c r="BG54" s="25">
        <v>1</v>
      </c>
      <c r="BH54" s="25">
        <v>2</v>
      </c>
      <c r="BI54" s="25">
        <v>3</v>
      </c>
      <c r="BJ54" s="25">
        <v>4</v>
      </c>
      <c r="BK54" s="7" t="s">
        <v>250</v>
      </c>
      <c r="BT54" s="7"/>
      <c r="CH54" s="25"/>
      <c r="CI54" s="7" t="s">
        <v>20</v>
      </c>
      <c r="CJ54" s="7" t="s">
        <v>20</v>
      </c>
      <c r="CK54" s="7" t="s">
        <v>20</v>
      </c>
      <c r="CL54" s="7" t="s">
        <v>20</v>
      </c>
      <c r="CM54" s="7" t="s">
        <v>20</v>
      </c>
      <c r="CN54" s="7" t="s">
        <v>256</v>
      </c>
      <c r="CO54" s="7" t="s">
        <v>261</v>
      </c>
      <c r="CP54" s="7" t="s">
        <v>20</v>
      </c>
      <c r="CQ54" s="7" t="s">
        <v>20</v>
      </c>
      <c r="CR54" s="26"/>
      <c r="CV54" s="7"/>
    </row>
    <row r="55" spans="1:105" x14ac:dyDescent="0.2">
      <c r="B55" s="25">
        <v>2</v>
      </c>
      <c r="C55" s="7">
        <v>25</v>
      </c>
      <c r="D55" s="7">
        <v>18</v>
      </c>
      <c r="E55" s="7">
        <v>0</v>
      </c>
      <c r="F55" s="26">
        <v>43</v>
      </c>
      <c r="P55" s="7" t="s">
        <v>6</v>
      </c>
      <c r="Q55" s="25"/>
      <c r="R55" s="25"/>
      <c r="S55" s="25"/>
      <c r="T55" s="25"/>
      <c r="U55" s="7" t="s">
        <v>253</v>
      </c>
      <c r="AD55" s="7" t="s">
        <v>8</v>
      </c>
      <c r="AE55" s="25"/>
      <c r="AF55" s="25"/>
      <c r="AG55" s="25"/>
      <c r="AH55" s="25"/>
      <c r="AI55" s="7" t="s">
        <v>253</v>
      </c>
      <c r="AR55" s="7" t="s">
        <v>9</v>
      </c>
      <c r="AS55" s="25"/>
      <c r="AT55" s="25"/>
      <c r="AU55" s="25"/>
      <c r="AV55" s="25"/>
      <c r="AW55" s="7" t="s">
        <v>253</v>
      </c>
      <c r="BF55" s="7" t="s">
        <v>11</v>
      </c>
      <c r="BG55" s="25"/>
      <c r="BH55" s="25"/>
      <c r="BI55" s="25"/>
      <c r="BJ55" s="25"/>
      <c r="BK55" s="7" t="s">
        <v>253</v>
      </c>
      <c r="BS55" s="10"/>
      <c r="BT55" s="7" t="s">
        <v>291</v>
      </c>
      <c r="BU55" s="25">
        <v>1</v>
      </c>
      <c r="BV55" s="25">
        <v>2</v>
      </c>
      <c r="BW55" s="25">
        <v>3</v>
      </c>
      <c r="BX55" s="25">
        <v>4</v>
      </c>
      <c r="BY55" s="7" t="s">
        <v>250</v>
      </c>
      <c r="CH55" s="7" t="s">
        <v>250</v>
      </c>
      <c r="CI55" s="26">
        <v>2</v>
      </c>
      <c r="CJ55" s="26">
        <v>1</v>
      </c>
      <c r="CK55" s="26">
        <v>1</v>
      </c>
      <c r="CL55" s="26">
        <v>2</v>
      </c>
      <c r="CM55" s="26">
        <v>4</v>
      </c>
      <c r="CN55" s="26">
        <v>21</v>
      </c>
      <c r="CO55" s="26">
        <v>23</v>
      </c>
      <c r="CP55" s="26">
        <v>14</v>
      </c>
      <c r="CQ55" s="26">
        <v>3</v>
      </c>
      <c r="CR55" s="26">
        <v>71</v>
      </c>
      <c r="CU55" s="10"/>
      <c r="CV55" s="7" t="s">
        <v>291</v>
      </c>
      <c r="CW55" s="25">
        <v>1</v>
      </c>
      <c r="CX55" s="25">
        <v>2</v>
      </c>
      <c r="CY55" s="25">
        <v>3</v>
      </c>
      <c r="CZ55" s="25">
        <v>4</v>
      </c>
      <c r="DA55" s="7" t="s">
        <v>250</v>
      </c>
    </row>
    <row r="56" spans="1:105" x14ac:dyDescent="0.2">
      <c r="B56" s="25"/>
      <c r="C56" s="12" t="s">
        <v>284</v>
      </c>
      <c r="D56" s="12" t="s">
        <v>276</v>
      </c>
      <c r="E56" s="11" t="s">
        <v>247</v>
      </c>
      <c r="F56" s="26"/>
      <c r="P56" s="25">
        <v>1</v>
      </c>
      <c r="Q56" s="7">
        <v>15</v>
      </c>
      <c r="R56" s="7">
        <v>24</v>
      </c>
      <c r="S56" s="7">
        <v>27</v>
      </c>
      <c r="T56" s="7">
        <v>3</v>
      </c>
      <c r="U56" s="26">
        <v>69</v>
      </c>
      <c r="AD56" s="25">
        <v>0</v>
      </c>
      <c r="AE56" s="7">
        <v>5</v>
      </c>
      <c r="AF56" s="7">
        <v>11</v>
      </c>
      <c r="AG56" s="7">
        <v>10</v>
      </c>
      <c r="AH56" s="7">
        <v>0</v>
      </c>
      <c r="AI56" s="26">
        <v>26</v>
      </c>
      <c r="AR56" s="25">
        <v>0</v>
      </c>
      <c r="AS56" s="7">
        <v>3</v>
      </c>
      <c r="AT56" s="7">
        <v>3</v>
      </c>
      <c r="AU56" s="7">
        <v>5</v>
      </c>
      <c r="AV56" s="7">
        <v>0</v>
      </c>
      <c r="AW56" s="26">
        <v>11</v>
      </c>
      <c r="BF56" s="25">
        <v>0</v>
      </c>
      <c r="BG56" s="7">
        <v>7</v>
      </c>
      <c r="BH56" s="7">
        <v>12</v>
      </c>
      <c r="BI56" s="7">
        <v>18</v>
      </c>
      <c r="BJ56" s="7">
        <v>1</v>
      </c>
      <c r="BK56" s="26">
        <v>38</v>
      </c>
      <c r="BT56" s="7" t="s">
        <v>10</v>
      </c>
      <c r="BU56" s="25"/>
      <c r="BV56" s="25"/>
      <c r="BW56" s="25"/>
      <c r="BX56" s="25"/>
      <c r="BY56" s="7" t="s">
        <v>253</v>
      </c>
      <c r="CH56" s="7" t="s">
        <v>251</v>
      </c>
      <c r="CI56" s="26"/>
      <c r="CJ56" s="26"/>
      <c r="CK56" s="26"/>
      <c r="CL56" s="26"/>
      <c r="CM56" s="26"/>
      <c r="CN56" s="26"/>
      <c r="CO56" s="26"/>
      <c r="CP56" s="26"/>
      <c r="CQ56" s="26"/>
      <c r="CR56" s="26"/>
      <c r="CV56" s="7" t="s">
        <v>13</v>
      </c>
      <c r="CW56" s="25"/>
      <c r="CX56" s="25"/>
      <c r="CY56" s="25"/>
      <c r="CZ56" s="25"/>
      <c r="DA56" s="7" t="s">
        <v>253</v>
      </c>
    </row>
    <row r="57" spans="1:105" x14ac:dyDescent="0.2">
      <c r="B57" s="25"/>
      <c r="C57" s="7" t="s">
        <v>267</v>
      </c>
      <c r="D57" s="7" t="s">
        <v>285</v>
      </c>
      <c r="E57" s="7" t="s">
        <v>20</v>
      </c>
      <c r="F57" s="26"/>
      <c r="P57" s="25"/>
      <c r="Q57" s="12" t="s">
        <v>322</v>
      </c>
      <c r="R57" s="12" t="s">
        <v>323</v>
      </c>
      <c r="S57" s="12" t="s">
        <v>324</v>
      </c>
      <c r="T57" s="12" t="s">
        <v>273</v>
      </c>
      <c r="U57" s="26"/>
      <c r="AD57" s="25"/>
      <c r="AE57" s="12" t="s">
        <v>346</v>
      </c>
      <c r="AF57" s="12" t="s">
        <v>201</v>
      </c>
      <c r="AG57" s="12" t="s">
        <v>347</v>
      </c>
      <c r="AH57" s="12" t="s">
        <v>339</v>
      </c>
      <c r="AI57" s="26"/>
      <c r="AR57" s="25"/>
      <c r="AS57" s="12" t="s">
        <v>257</v>
      </c>
      <c r="AT57" s="12" t="s">
        <v>316</v>
      </c>
      <c r="AU57" s="12" t="s">
        <v>361</v>
      </c>
      <c r="AV57" s="11" t="s">
        <v>248</v>
      </c>
      <c r="AW57" s="26"/>
      <c r="BF57" s="25"/>
      <c r="BG57" s="12" t="s">
        <v>204</v>
      </c>
      <c r="BH57" s="12" t="s">
        <v>388</v>
      </c>
      <c r="BI57" s="12" t="s">
        <v>389</v>
      </c>
      <c r="BJ57" s="12" t="s">
        <v>265</v>
      </c>
      <c r="BK57" s="26"/>
      <c r="BT57" s="25">
        <v>0</v>
      </c>
      <c r="BU57" s="7">
        <v>16</v>
      </c>
      <c r="BV57" s="7">
        <v>25</v>
      </c>
      <c r="BW57" s="7">
        <v>26</v>
      </c>
      <c r="BX57" s="7">
        <v>3</v>
      </c>
      <c r="BY57" s="26">
        <v>70</v>
      </c>
      <c r="CV57" s="25">
        <v>1</v>
      </c>
      <c r="CW57" s="7">
        <v>15</v>
      </c>
      <c r="CX57" s="7">
        <v>25</v>
      </c>
      <c r="CY57" s="7">
        <v>21</v>
      </c>
      <c r="CZ57" s="7">
        <v>3</v>
      </c>
      <c r="DA57" s="26">
        <v>64</v>
      </c>
    </row>
    <row r="58" spans="1:105" x14ac:dyDescent="0.2">
      <c r="B58" s="25">
        <v>3</v>
      </c>
      <c r="C58" s="7">
        <v>16</v>
      </c>
      <c r="D58" s="7">
        <v>1</v>
      </c>
      <c r="E58" s="7">
        <v>0</v>
      </c>
      <c r="F58" s="26">
        <v>17</v>
      </c>
      <c r="P58" s="25"/>
      <c r="Q58" s="7" t="s">
        <v>314</v>
      </c>
      <c r="R58" s="7" t="s">
        <v>314</v>
      </c>
      <c r="S58" s="7" t="s">
        <v>244</v>
      </c>
      <c r="T58" s="7">
        <v>0</v>
      </c>
      <c r="U58" s="26"/>
      <c r="AD58" s="25"/>
      <c r="AE58" s="7" t="s">
        <v>310</v>
      </c>
      <c r="AF58" s="7" t="s">
        <v>247</v>
      </c>
      <c r="AG58" s="7">
        <v>0</v>
      </c>
      <c r="AH58" s="7">
        <v>-1</v>
      </c>
      <c r="AI58" s="26"/>
      <c r="AR58" s="25"/>
      <c r="AS58" s="7" t="s">
        <v>243</v>
      </c>
      <c r="AT58" s="7" t="s">
        <v>310</v>
      </c>
      <c r="AU58" s="7" t="s">
        <v>256</v>
      </c>
      <c r="AV58" s="7" t="s">
        <v>20</v>
      </c>
      <c r="AW58" s="26"/>
      <c r="BF58" s="25"/>
      <c r="BG58" s="7" t="s">
        <v>261</v>
      </c>
      <c r="BH58" s="7" t="s">
        <v>310</v>
      </c>
      <c r="BI58" s="7" t="s">
        <v>255</v>
      </c>
      <c r="BJ58" s="7" t="s">
        <v>261</v>
      </c>
      <c r="BK58" s="26"/>
      <c r="BT58" s="25"/>
      <c r="BU58" s="12" t="s">
        <v>349</v>
      </c>
      <c r="BV58" s="12" t="s">
        <v>407</v>
      </c>
      <c r="BW58" s="12" t="s">
        <v>408</v>
      </c>
      <c r="BX58" s="12">
        <v>3</v>
      </c>
      <c r="BY58" s="26"/>
      <c r="CH58" s="7" t="s">
        <v>281</v>
      </c>
      <c r="CV58" s="25"/>
      <c r="CW58" s="12" t="s">
        <v>433</v>
      </c>
      <c r="CX58" s="12" t="s">
        <v>434</v>
      </c>
      <c r="CY58" s="12" t="s">
        <v>323</v>
      </c>
      <c r="CZ58" s="12" t="s">
        <v>272</v>
      </c>
      <c r="DA58" s="26"/>
    </row>
    <row r="59" spans="1:105" x14ac:dyDescent="0.2">
      <c r="B59" s="25"/>
      <c r="C59" s="12" t="s">
        <v>286</v>
      </c>
      <c r="D59" s="12">
        <v>5</v>
      </c>
      <c r="E59" s="11" t="s">
        <v>249</v>
      </c>
      <c r="F59" s="26"/>
      <c r="P59" s="25">
        <v>2</v>
      </c>
      <c r="Q59" s="7">
        <v>1</v>
      </c>
      <c r="R59" s="7">
        <v>1</v>
      </c>
      <c r="S59" s="7">
        <v>0</v>
      </c>
      <c r="T59" s="7">
        <v>0</v>
      </c>
      <c r="U59" s="26">
        <v>2</v>
      </c>
      <c r="AD59" s="25">
        <v>1</v>
      </c>
      <c r="AE59" s="7">
        <v>11</v>
      </c>
      <c r="AF59" s="7">
        <v>14</v>
      </c>
      <c r="AG59" s="7">
        <v>17</v>
      </c>
      <c r="AH59" s="7">
        <v>3</v>
      </c>
      <c r="AI59" s="26">
        <v>45</v>
      </c>
      <c r="AR59" s="25">
        <v>1</v>
      </c>
      <c r="AS59" s="7">
        <v>13</v>
      </c>
      <c r="AT59" s="7">
        <v>22</v>
      </c>
      <c r="AU59" s="7">
        <v>22</v>
      </c>
      <c r="AV59" s="7">
        <v>3</v>
      </c>
      <c r="AW59" s="26">
        <v>60</v>
      </c>
      <c r="BF59" s="25">
        <v>1</v>
      </c>
      <c r="BG59" s="7">
        <v>9</v>
      </c>
      <c r="BH59" s="7">
        <v>13</v>
      </c>
      <c r="BI59" s="7">
        <v>9</v>
      </c>
      <c r="BJ59" s="7">
        <v>2</v>
      </c>
      <c r="BK59" s="26">
        <v>33</v>
      </c>
      <c r="BT59" s="25"/>
      <c r="BU59" s="7" t="s">
        <v>244</v>
      </c>
      <c r="BV59" s="7" t="s">
        <v>244</v>
      </c>
      <c r="BW59" s="7" t="s">
        <v>314</v>
      </c>
      <c r="BX59" s="7">
        <v>0</v>
      </c>
      <c r="BY59" s="26"/>
      <c r="CV59" s="25"/>
      <c r="CW59" s="7" t="s">
        <v>249</v>
      </c>
      <c r="CX59" s="7" t="s">
        <v>248</v>
      </c>
      <c r="CY59" s="7" t="s">
        <v>280</v>
      </c>
      <c r="CZ59" s="7" t="s">
        <v>249</v>
      </c>
      <c r="DA59" s="26"/>
    </row>
    <row r="60" spans="1:105" x14ac:dyDescent="0.2">
      <c r="B60" s="25"/>
      <c r="C60" s="7" t="s">
        <v>245</v>
      </c>
      <c r="D60" s="7" t="s">
        <v>287</v>
      </c>
      <c r="E60" s="7" t="s">
        <v>20</v>
      </c>
      <c r="F60" s="26"/>
      <c r="P60" s="25"/>
      <c r="Q60" s="11" t="s">
        <v>248</v>
      </c>
      <c r="R60" s="11" t="s">
        <v>269</v>
      </c>
      <c r="S60" s="11" t="s">
        <v>264</v>
      </c>
      <c r="T60" s="11" t="s">
        <v>244</v>
      </c>
      <c r="U60" s="26"/>
      <c r="AD60" s="25"/>
      <c r="AE60" s="12" t="s">
        <v>348</v>
      </c>
      <c r="AF60" s="12" t="s">
        <v>349</v>
      </c>
      <c r="AG60" s="12" t="s">
        <v>350</v>
      </c>
      <c r="AH60" s="12" t="s">
        <v>308</v>
      </c>
      <c r="AI60" s="26"/>
      <c r="AR60" s="25"/>
      <c r="AS60" s="12" t="s">
        <v>371</v>
      </c>
      <c r="AT60" s="12" t="s">
        <v>372</v>
      </c>
      <c r="AU60" s="12" t="s">
        <v>373</v>
      </c>
      <c r="AV60" s="12" t="s">
        <v>257</v>
      </c>
      <c r="AW60" s="26"/>
      <c r="BF60" s="25"/>
      <c r="BG60" s="12" t="s">
        <v>210</v>
      </c>
      <c r="BH60" s="12" t="s">
        <v>390</v>
      </c>
      <c r="BI60" s="12" t="s">
        <v>391</v>
      </c>
      <c r="BJ60" s="12" t="s">
        <v>288</v>
      </c>
      <c r="BK60" s="26"/>
      <c r="BT60" s="25">
        <v>1</v>
      </c>
      <c r="BU60" s="7">
        <v>0</v>
      </c>
      <c r="BV60" s="7">
        <v>0</v>
      </c>
      <c r="BW60" s="7">
        <v>1</v>
      </c>
      <c r="BX60" s="7">
        <v>0</v>
      </c>
      <c r="BY60" s="26">
        <v>1</v>
      </c>
      <c r="CV60" s="25">
        <v>2</v>
      </c>
      <c r="CW60" s="7">
        <v>1</v>
      </c>
      <c r="CX60" s="7">
        <v>0</v>
      </c>
      <c r="CY60" s="7">
        <v>6</v>
      </c>
      <c r="CZ60" s="7">
        <v>0</v>
      </c>
      <c r="DA60" s="26">
        <v>7</v>
      </c>
    </row>
    <row r="61" spans="1:105" x14ac:dyDescent="0.2">
      <c r="B61" s="25">
        <v>4</v>
      </c>
      <c r="C61" s="7">
        <v>1</v>
      </c>
      <c r="D61" s="7">
        <v>1</v>
      </c>
      <c r="E61" s="7">
        <v>0</v>
      </c>
      <c r="F61" s="26">
        <v>2</v>
      </c>
      <c r="P61" s="25"/>
      <c r="Q61" s="7" t="s">
        <v>20</v>
      </c>
      <c r="R61" s="7" t="s">
        <v>20</v>
      </c>
      <c r="S61" s="7" t="s">
        <v>20</v>
      </c>
      <c r="T61" s="7" t="s">
        <v>20</v>
      </c>
      <c r="U61" s="26"/>
      <c r="AD61" s="25"/>
      <c r="AE61" s="7" t="s">
        <v>243</v>
      </c>
      <c r="AF61" s="7" t="s">
        <v>261</v>
      </c>
      <c r="AG61" s="7">
        <v>0</v>
      </c>
      <c r="AH61" s="7" t="s">
        <v>264</v>
      </c>
      <c r="AI61" s="26"/>
      <c r="AR61" s="25"/>
      <c r="AS61" s="7" t="s">
        <v>314</v>
      </c>
      <c r="AT61" s="7" t="s">
        <v>249</v>
      </c>
      <c r="AU61" s="7" t="s">
        <v>246</v>
      </c>
      <c r="AV61" s="7" t="s">
        <v>243</v>
      </c>
      <c r="AW61" s="26"/>
      <c r="BF61" s="25"/>
      <c r="BG61" s="7" t="s">
        <v>247</v>
      </c>
      <c r="BH61" s="7" t="s">
        <v>256</v>
      </c>
      <c r="BI61" s="7">
        <v>-1</v>
      </c>
      <c r="BJ61" s="7" t="s">
        <v>248</v>
      </c>
      <c r="BK61" s="26"/>
      <c r="BT61" s="25"/>
      <c r="BU61" s="11" t="s">
        <v>249</v>
      </c>
      <c r="BV61" s="11" t="s">
        <v>256</v>
      </c>
      <c r="BW61" s="11" t="s">
        <v>256</v>
      </c>
      <c r="BX61" s="11">
        <v>0</v>
      </c>
      <c r="BY61" s="26"/>
      <c r="CH61" s="2" t="s">
        <v>417</v>
      </c>
      <c r="CV61" s="25"/>
      <c r="CW61" s="12" t="s">
        <v>265</v>
      </c>
      <c r="CX61" s="12" t="s">
        <v>257</v>
      </c>
      <c r="CY61" s="12" t="s">
        <v>272</v>
      </c>
      <c r="CZ61" s="11" t="s">
        <v>243</v>
      </c>
      <c r="DA61" s="26"/>
    </row>
    <row r="62" spans="1:105" x14ac:dyDescent="0.2">
      <c r="B62" s="25"/>
      <c r="C62" s="12" t="s">
        <v>288</v>
      </c>
      <c r="D62" s="11" t="s">
        <v>247</v>
      </c>
      <c r="E62" s="11">
        <v>0</v>
      </c>
      <c r="F62" s="26"/>
      <c r="P62" s="7" t="s">
        <v>250</v>
      </c>
      <c r="Q62" s="26">
        <v>16</v>
      </c>
      <c r="R62" s="26">
        <v>25</v>
      </c>
      <c r="S62" s="26">
        <v>27</v>
      </c>
      <c r="T62" s="26">
        <v>3</v>
      </c>
      <c r="U62" s="26">
        <v>71</v>
      </c>
      <c r="AD62" s="7" t="s">
        <v>250</v>
      </c>
      <c r="AE62" s="26">
        <v>16</v>
      </c>
      <c r="AF62" s="26">
        <v>25</v>
      </c>
      <c r="AG62" s="26">
        <v>27</v>
      </c>
      <c r="AH62" s="26">
        <v>3</v>
      </c>
      <c r="AI62" s="26">
        <v>71</v>
      </c>
      <c r="AR62" s="7" t="s">
        <v>250</v>
      </c>
      <c r="AS62" s="26">
        <v>16</v>
      </c>
      <c r="AT62" s="26">
        <v>25</v>
      </c>
      <c r="AU62" s="26">
        <v>27</v>
      </c>
      <c r="AV62" s="26">
        <v>3</v>
      </c>
      <c r="AW62" s="26">
        <v>71</v>
      </c>
      <c r="BF62" s="7" t="s">
        <v>250</v>
      </c>
      <c r="BG62" s="26">
        <v>16</v>
      </c>
      <c r="BH62" s="26">
        <v>25</v>
      </c>
      <c r="BI62" s="26">
        <v>27</v>
      </c>
      <c r="BJ62" s="26">
        <v>3</v>
      </c>
      <c r="BK62" s="26">
        <v>71</v>
      </c>
      <c r="BT62" s="25"/>
      <c r="BU62" s="7" t="s">
        <v>20</v>
      </c>
      <c r="BV62" s="7" t="s">
        <v>20</v>
      </c>
      <c r="BW62" s="7" t="s">
        <v>20</v>
      </c>
      <c r="BX62" s="7" t="s">
        <v>20</v>
      </c>
      <c r="BY62" s="26"/>
      <c r="CH62" s="7"/>
      <c r="CV62" s="25"/>
      <c r="CW62" s="7" t="s">
        <v>261</v>
      </c>
      <c r="CX62" s="7" t="s">
        <v>258</v>
      </c>
      <c r="CY62" s="2">
        <v>2</v>
      </c>
      <c r="CZ62" s="7" t="s">
        <v>20</v>
      </c>
      <c r="DA62" s="26"/>
    </row>
    <row r="63" spans="1:105" x14ac:dyDescent="0.2">
      <c r="B63" s="25"/>
      <c r="C63" s="7" t="s">
        <v>289</v>
      </c>
      <c r="D63" s="7" t="s">
        <v>20</v>
      </c>
      <c r="E63" s="7" t="s">
        <v>20</v>
      </c>
      <c r="F63" s="26"/>
      <c r="P63" s="7" t="s">
        <v>251</v>
      </c>
      <c r="Q63" s="26"/>
      <c r="R63" s="26"/>
      <c r="S63" s="26"/>
      <c r="T63" s="26"/>
      <c r="U63" s="26"/>
      <c r="AD63" s="7" t="s">
        <v>251</v>
      </c>
      <c r="AE63" s="26"/>
      <c r="AF63" s="26"/>
      <c r="AG63" s="26"/>
      <c r="AH63" s="26"/>
      <c r="AI63" s="26"/>
      <c r="AR63" s="7" t="s">
        <v>251</v>
      </c>
      <c r="AS63" s="26"/>
      <c r="AT63" s="26"/>
      <c r="AU63" s="26"/>
      <c r="AV63" s="26"/>
      <c r="AW63" s="26"/>
      <c r="BF63" s="7" t="s">
        <v>251</v>
      </c>
      <c r="BG63" s="26"/>
      <c r="BH63" s="26"/>
      <c r="BI63" s="26"/>
      <c r="BJ63" s="26"/>
      <c r="BK63" s="26"/>
      <c r="BT63" s="7" t="s">
        <v>250</v>
      </c>
      <c r="BU63" s="26">
        <v>16</v>
      </c>
      <c r="BV63" s="26">
        <v>25</v>
      </c>
      <c r="BW63" s="26">
        <v>27</v>
      </c>
      <c r="BX63" s="26">
        <v>3</v>
      </c>
      <c r="BY63" s="26">
        <v>71</v>
      </c>
      <c r="CG63" s="10"/>
      <c r="CH63" s="7" t="s">
        <v>283</v>
      </c>
      <c r="CI63" s="25">
        <v>1</v>
      </c>
      <c r="CJ63" s="25">
        <v>2</v>
      </c>
      <c r="CK63" s="25">
        <v>3</v>
      </c>
      <c r="CL63" s="7" t="s">
        <v>250</v>
      </c>
      <c r="CV63" s="7" t="s">
        <v>250</v>
      </c>
      <c r="CW63" s="26">
        <v>16</v>
      </c>
      <c r="CX63" s="26">
        <v>25</v>
      </c>
      <c r="CY63" s="26">
        <v>27</v>
      </c>
      <c r="CZ63" s="26">
        <v>3</v>
      </c>
      <c r="DA63" s="26">
        <v>71</v>
      </c>
    </row>
    <row r="64" spans="1:105" x14ac:dyDescent="0.2">
      <c r="B64" s="7" t="s">
        <v>250</v>
      </c>
      <c r="C64" s="26">
        <v>49</v>
      </c>
      <c r="D64" s="26">
        <v>21</v>
      </c>
      <c r="E64" s="26">
        <v>1</v>
      </c>
      <c r="F64" s="26">
        <v>71</v>
      </c>
      <c r="BT64" s="7" t="s">
        <v>251</v>
      </c>
      <c r="BU64" s="26"/>
      <c r="BV64" s="26"/>
      <c r="BW64" s="26"/>
      <c r="BX64" s="26"/>
      <c r="BY64" s="26"/>
      <c r="CH64" s="7" t="s">
        <v>12</v>
      </c>
      <c r="CI64" s="25"/>
      <c r="CJ64" s="25"/>
      <c r="CK64" s="25"/>
      <c r="CL64" s="7" t="s">
        <v>253</v>
      </c>
      <c r="CV64" s="7" t="s">
        <v>251</v>
      </c>
      <c r="CW64" s="26"/>
      <c r="CX64" s="26"/>
      <c r="CY64" s="26"/>
      <c r="CZ64" s="26"/>
      <c r="DA64" s="26"/>
    </row>
    <row r="65" spans="1:106" x14ac:dyDescent="0.2">
      <c r="B65" s="7" t="s">
        <v>251</v>
      </c>
      <c r="C65" s="26"/>
      <c r="D65" s="26"/>
      <c r="E65" s="26"/>
      <c r="F65" s="26"/>
      <c r="P65" s="7" t="s">
        <v>281</v>
      </c>
      <c r="AD65" s="7" t="s">
        <v>351</v>
      </c>
      <c r="AR65" s="7" t="s">
        <v>281</v>
      </c>
      <c r="BF65" s="7" t="s">
        <v>392</v>
      </c>
      <c r="CH65" s="25">
        <v>1</v>
      </c>
      <c r="CI65" s="7">
        <v>3</v>
      </c>
      <c r="CJ65" s="7">
        <v>1</v>
      </c>
      <c r="CK65" s="7">
        <v>0</v>
      </c>
      <c r="CL65" s="26">
        <v>4</v>
      </c>
    </row>
    <row r="66" spans="1:106" x14ac:dyDescent="0.2">
      <c r="AD66" s="7" t="s">
        <v>352</v>
      </c>
      <c r="BF66" s="7" t="s">
        <v>393</v>
      </c>
      <c r="BT66" s="7" t="s">
        <v>281</v>
      </c>
      <c r="CH66" s="25"/>
      <c r="CI66" s="12" t="s">
        <v>300</v>
      </c>
      <c r="CJ66" s="12" t="s">
        <v>245</v>
      </c>
      <c r="CK66" s="11" t="s">
        <v>244</v>
      </c>
      <c r="CL66" s="26"/>
      <c r="CV66" s="7" t="s">
        <v>281</v>
      </c>
    </row>
    <row r="67" spans="1:106" x14ac:dyDescent="0.2">
      <c r="B67" s="7" t="s">
        <v>281</v>
      </c>
      <c r="CH67" s="25"/>
      <c r="CI67" s="7" t="s">
        <v>244</v>
      </c>
      <c r="CJ67" s="7" t="s">
        <v>246</v>
      </c>
      <c r="CK67" s="7" t="s">
        <v>20</v>
      </c>
      <c r="CL67" s="26"/>
    </row>
    <row r="68" spans="1:106" x14ac:dyDescent="0.2">
      <c r="C68" s="7"/>
      <c r="D68" s="7"/>
      <c r="E68" s="3"/>
      <c r="P68" s="2" t="s">
        <v>325</v>
      </c>
      <c r="AR68" s="2" t="s">
        <v>374</v>
      </c>
      <c r="CH68" s="25">
        <v>2</v>
      </c>
      <c r="CI68" s="7">
        <v>16</v>
      </c>
      <c r="CJ68" s="7">
        <v>10</v>
      </c>
      <c r="CK68" s="7">
        <v>1</v>
      </c>
      <c r="CL68" s="26">
        <v>27</v>
      </c>
    </row>
    <row r="69" spans="1:106" x14ac:dyDescent="0.2">
      <c r="C69" s="7"/>
      <c r="D69" s="7"/>
      <c r="E69" s="3"/>
      <c r="P69" s="7"/>
      <c r="AD69" s="2" t="s">
        <v>353</v>
      </c>
      <c r="AR69" s="7"/>
      <c r="BF69" s="2" t="s">
        <v>394</v>
      </c>
      <c r="BT69" s="2" t="s">
        <v>409</v>
      </c>
      <c r="CH69" s="25"/>
      <c r="CI69" s="12" t="s">
        <v>377</v>
      </c>
      <c r="CJ69" s="12">
        <v>8</v>
      </c>
      <c r="CK69" s="11" t="s">
        <v>256</v>
      </c>
      <c r="CL69" s="26"/>
      <c r="CV69" s="2" t="s">
        <v>435</v>
      </c>
    </row>
    <row r="70" spans="1:106" x14ac:dyDescent="0.2">
      <c r="B70" s="2" t="s">
        <v>290</v>
      </c>
      <c r="O70" s="10"/>
      <c r="P70" s="7" t="s">
        <v>298</v>
      </c>
      <c r="Q70" s="25">
        <v>1</v>
      </c>
      <c r="R70" s="25">
        <v>2</v>
      </c>
      <c r="S70" s="25">
        <v>3</v>
      </c>
      <c r="T70" s="25">
        <v>4</v>
      </c>
      <c r="U70" s="25">
        <v>5</v>
      </c>
      <c r="V70" s="7" t="s">
        <v>250</v>
      </c>
      <c r="AD70" s="7"/>
      <c r="AQ70" s="10"/>
      <c r="AR70" s="7" t="s">
        <v>298</v>
      </c>
      <c r="AS70" s="25">
        <v>1</v>
      </c>
      <c r="AT70" s="25">
        <v>2</v>
      </c>
      <c r="AU70" s="25">
        <v>3</v>
      </c>
      <c r="AV70" s="25">
        <v>4</v>
      </c>
      <c r="AW70" s="25">
        <v>5</v>
      </c>
      <c r="AX70" s="7" t="s">
        <v>250</v>
      </c>
      <c r="BF70" s="7"/>
      <c r="BT70" s="7"/>
      <c r="CH70" s="25"/>
      <c r="CI70" s="7" t="s">
        <v>274</v>
      </c>
      <c r="CJ70" s="7" t="s">
        <v>269</v>
      </c>
      <c r="CK70" s="7" t="s">
        <v>20</v>
      </c>
      <c r="CL70" s="26"/>
      <c r="CV70" s="7"/>
    </row>
    <row r="71" spans="1:106" x14ac:dyDescent="0.2">
      <c r="B71" s="7"/>
      <c r="P71" s="7" t="s">
        <v>6</v>
      </c>
      <c r="Q71" s="25"/>
      <c r="R71" s="25"/>
      <c r="S71" s="25"/>
      <c r="T71" s="25"/>
      <c r="U71" s="25"/>
      <c r="V71" s="7" t="s">
        <v>253</v>
      </c>
      <c r="AC71" s="10"/>
      <c r="AD71" s="7" t="s">
        <v>298</v>
      </c>
      <c r="AE71" s="25">
        <v>1</v>
      </c>
      <c r="AF71" s="25">
        <v>2</v>
      </c>
      <c r="AG71" s="25">
        <v>3</v>
      </c>
      <c r="AH71" s="25">
        <v>4</v>
      </c>
      <c r="AI71" s="25">
        <v>5</v>
      </c>
      <c r="AJ71" s="7" t="s">
        <v>250</v>
      </c>
      <c r="AR71" s="7" t="s">
        <v>9</v>
      </c>
      <c r="AS71" s="25"/>
      <c r="AT71" s="25"/>
      <c r="AU71" s="25"/>
      <c r="AV71" s="25"/>
      <c r="AW71" s="25"/>
      <c r="AX71" s="7" t="s">
        <v>253</v>
      </c>
      <c r="BE71" s="10"/>
      <c r="BF71" s="7" t="s">
        <v>298</v>
      </c>
      <c r="BG71" s="25">
        <v>1</v>
      </c>
      <c r="BH71" s="25">
        <v>2</v>
      </c>
      <c r="BI71" s="25">
        <v>3</v>
      </c>
      <c r="BJ71" s="25">
        <v>4</v>
      </c>
      <c r="BK71" s="25">
        <v>5</v>
      </c>
      <c r="BL71" s="7" t="s">
        <v>250</v>
      </c>
      <c r="BS71" s="10"/>
      <c r="BT71" s="7" t="s">
        <v>298</v>
      </c>
      <c r="BU71" s="25">
        <v>1</v>
      </c>
      <c r="BV71" s="25">
        <v>2</v>
      </c>
      <c r="BW71" s="25">
        <v>3</v>
      </c>
      <c r="BX71" s="25">
        <v>4</v>
      </c>
      <c r="BY71" s="25">
        <v>5</v>
      </c>
      <c r="BZ71" s="7" t="s">
        <v>250</v>
      </c>
      <c r="CH71" s="25">
        <v>3</v>
      </c>
      <c r="CI71" s="7">
        <v>6</v>
      </c>
      <c r="CJ71" s="7">
        <v>4</v>
      </c>
      <c r="CK71" s="7">
        <v>0</v>
      </c>
      <c r="CL71" s="26">
        <v>10</v>
      </c>
      <c r="CU71" s="10"/>
      <c r="CV71" s="7" t="s">
        <v>298</v>
      </c>
      <c r="CW71" s="25">
        <v>1</v>
      </c>
      <c r="CX71" s="25">
        <v>2</v>
      </c>
      <c r="CY71" s="25">
        <v>3</v>
      </c>
      <c r="CZ71" s="25">
        <v>4</v>
      </c>
      <c r="DA71" s="25">
        <v>5</v>
      </c>
      <c r="DB71" s="7" t="s">
        <v>250</v>
      </c>
    </row>
    <row r="72" spans="1:106" x14ac:dyDescent="0.2">
      <c r="A72" s="10"/>
      <c r="B72" s="7" t="s">
        <v>291</v>
      </c>
      <c r="C72" s="25">
        <v>1</v>
      </c>
      <c r="D72" s="25">
        <v>2</v>
      </c>
      <c r="E72" s="25">
        <v>3</v>
      </c>
      <c r="F72" s="25">
        <v>4</v>
      </c>
      <c r="G72" s="7" t="s">
        <v>250</v>
      </c>
      <c r="P72" s="25">
        <v>1</v>
      </c>
      <c r="Q72" s="7">
        <v>0</v>
      </c>
      <c r="R72" s="7">
        <v>3</v>
      </c>
      <c r="S72" s="7">
        <v>18</v>
      </c>
      <c r="T72" s="7">
        <v>26</v>
      </c>
      <c r="U72" s="7">
        <v>22</v>
      </c>
      <c r="V72" s="26">
        <v>69</v>
      </c>
      <c r="AD72" s="7" t="s">
        <v>8</v>
      </c>
      <c r="AE72" s="25"/>
      <c r="AF72" s="25"/>
      <c r="AG72" s="25"/>
      <c r="AH72" s="25"/>
      <c r="AI72" s="25"/>
      <c r="AJ72" s="7" t="s">
        <v>253</v>
      </c>
      <c r="AR72" s="25">
        <v>0</v>
      </c>
      <c r="AS72" s="7">
        <v>0</v>
      </c>
      <c r="AT72" s="7">
        <v>1</v>
      </c>
      <c r="AU72" s="7">
        <v>0</v>
      </c>
      <c r="AV72" s="7">
        <v>4</v>
      </c>
      <c r="AW72" s="7">
        <v>6</v>
      </c>
      <c r="AX72" s="26">
        <v>11</v>
      </c>
      <c r="BF72" s="7" t="s">
        <v>11</v>
      </c>
      <c r="BG72" s="25"/>
      <c r="BH72" s="25"/>
      <c r="BI72" s="25"/>
      <c r="BJ72" s="25"/>
      <c r="BK72" s="25"/>
      <c r="BL72" s="7" t="s">
        <v>253</v>
      </c>
      <c r="BT72" s="7" t="s">
        <v>10</v>
      </c>
      <c r="BU72" s="25"/>
      <c r="BV72" s="25"/>
      <c r="BW72" s="25"/>
      <c r="BX72" s="25"/>
      <c r="BY72" s="25"/>
      <c r="BZ72" s="7" t="s">
        <v>253</v>
      </c>
      <c r="CH72" s="25"/>
      <c r="CI72" s="12" t="s">
        <v>418</v>
      </c>
      <c r="CJ72" s="12">
        <v>3</v>
      </c>
      <c r="CK72" s="11" t="s">
        <v>244</v>
      </c>
      <c r="CL72" s="26"/>
      <c r="CV72" s="7" t="s">
        <v>13</v>
      </c>
      <c r="CW72" s="25"/>
      <c r="CX72" s="25"/>
      <c r="CY72" s="25"/>
      <c r="CZ72" s="25"/>
      <c r="DA72" s="25"/>
      <c r="DB72" s="7" t="s">
        <v>253</v>
      </c>
    </row>
    <row r="73" spans="1:106" x14ac:dyDescent="0.2">
      <c r="B73" s="7" t="s">
        <v>5</v>
      </c>
      <c r="C73" s="25"/>
      <c r="D73" s="25"/>
      <c r="E73" s="25"/>
      <c r="F73" s="25"/>
      <c r="G73" s="7" t="s">
        <v>253</v>
      </c>
      <c r="P73" s="25"/>
      <c r="Q73" s="11">
        <v>1</v>
      </c>
      <c r="R73" s="12" t="s">
        <v>316</v>
      </c>
      <c r="S73" s="12" t="s">
        <v>326</v>
      </c>
      <c r="T73" s="12" t="s">
        <v>312</v>
      </c>
      <c r="U73" s="12" t="s">
        <v>327</v>
      </c>
      <c r="V73" s="26"/>
      <c r="AD73" s="25">
        <v>0</v>
      </c>
      <c r="AE73" s="7">
        <v>0</v>
      </c>
      <c r="AF73" s="7">
        <v>2</v>
      </c>
      <c r="AG73" s="7">
        <v>8</v>
      </c>
      <c r="AH73" s="7">
        <v>12</v>
      </c>
      <c r="AI73" s="7">
        <v>4</v>
      </c>
      <c r="AJ73" s="26">
        <v>26</v>
      </c>
      <c r="AR73" s="25"/>
      <c r="AS73" s="11" t="s">
        <v>249</v>
      </c>
      <c r="AT73" s="11" t="s">
        <v>247</v>
      </c>
      <c r="AU73" s="12" t="s">
        <v>300</v>
      </c>
      <c r="AV73" s="12">
        <v>4</v>
      </c>
      <c r="AW73" s="12" t="s">
        <v>266</v>
      </c>
      <c r="AX73" s="26"/>
      <c r="BF73" s="25">
        <v>0</v>
      </c>
      <c r="BG73" s="7">
        <v>0</v>
      </c>
      <c r="BH73" s="7">
        <v>2</v>
      </c>
      <c r="BI73" s="7">
        <v>9</v>
      </c>
      <c r="BJ73" s="7">
        <v>17</v>
      </c>
      <c r="BK73" s="7">
        <v>10</v>
      </c>
      <c r="BL73" s="26">
        <v>38</v>
      </c>
      <c r="BT73" s="25">
        <v>0</v>
      </c>
      <c r="BU73" s="7">
        <v>1</v>
      </c>
      <c r="BV73" s="7">
        <v>4</v>
      </c>
      <c r="BW73" s="7">
        <v>18</v>
      </c>
      <c r="BX73" s="7">
        <v>26</v>
      </c>
      <c r="BY73" s="7">
        <v>21</v>
      </c>
      <c r="BZ73" s="26">
        <v>70</v>
      </c>
      <c r="CH73" s="25"/>
      <c r="CI73" s="7" t="s">
        <v>289</v>
      </c>
      <c r="CJ73" s="7" t="s">
        <v>247</v>
      </c>
      <c r="CK73" s="7" t="s">
        <v>20</v>
      </c>
      <c r="CL73" s="26"/>
      <c r="CV73" s="25">
        <v>1</v>
      </c>
      <c r="CW73" s="7">
        <v>1</v>
      </c>
      <c r="CX73" s="7">
        <v>4</v>
      </c>
      <c r="CY73" s="7">
        <v>17</v>
      </c>
      <c r="CZ73" s="7">
        <v>21</v>
      </c>
      <c r="DA73" s="7">
        <v>21</v>
      </c>
      <c r="DB73" s="26">
        <v>64</v>
      </c>
    </row>
    <row r="74" spans="1:106" x14ac:dyDescent="0.2">
      <c r="B74" s="25">
        <v>1</v>
      </c>
      <c r="C74" s="7">
        <v>2</v>
      </c>
      <c r="D74" s="7">
        <v>1</v>
      </c>
      <c r="E74" s="7">
        <v>6</v>
      </c>
      <c r="F74" s="7">
        <v>0</v>
      </c>
      <c r="G74" s="26">
        <v>9</v>
      </c>
      <c r="P74" s="25"/>
      <c r="Q74" s="7" t="s">
        <v>20</v>
      </c>
      <c r="R74" s="7" t="s">
        <v>261</v>
      </c>
      <c r="S74" s="7" t="s">
        <v>244</v>
      </c>
      <c r="T74" s="7" t="s">
        <v>244</v>
      </c>
      <c r="U74" s="7" t="s">
        <v>244</v>
      </c>
      <c r="V74" s="26"/>
      <c r="AD74" s="25"/>
      <c r="AE74" s="11" t="s">
        <v>256</v>
      </c>
      <c r="AF74" s="12" t="s">
        <v>285</v>
      </c>
      <c r="AG74" s="12" t="s">
        <v>354</v>
      </c>
      <c r="AH74" s="12" t="s">
        <v>331</v>
      </c>
      <c r="AI74" s="12" t="s">
        <v>355</v>
      </c>
      <c r="AJ74" s="26"/>
      <c r="AR74" s="25"/>
      <c r="AS74" s="7" t="s">
        <v>20</v>
      </c>
      <c r="AT74" s="7" t="s">
        <v>20</v>
      </c>
      <c r="AU74" s="7" t="s">
        <v>375</v>
      </c>
      <c r="AV74" s="7">
        <v>0</v>
      </c>
      <c r="AW74" s="7" t="s">
        <v>288</v>
      </c>
      <c r="AX74" s="26"/>
      <c r="BF74" s="25"/>
      <c r="BG74" s="11" t="s">
        <v>248</v>
      </c>
      <c r="BH74" s="12" t="s">
        <v>236</v>
      </c>
      <c r="BI74" s="12" t="s">
        <v>395</v>
      </c>
      <c r="BJ74" s="12" t="s">
        <v>277</v>
      </c>
      <c r="BK74" s="12" t="s">
        <v>362</v>
      </c>
      <c r="BL74" s="26"/>
      <c r="BT74" s="25"/>
      <c r="BU74" s="11">
        <v>1</v>
      </c>
      <c r="BV74" s="12" t="s">
        <v>316</v>
      </c>
      <c r="BW74" s="12" t="s">
        <v>366</v>
      </c>
      <c r="BX74" s="12" t="s">
        <v>399</v>
      </c>
      <c r="BY74" s="12" t="s">
        <v>410</v>
      </c>
      <c r="BZ74" s="26"/>
      <c r="CH74" s="25">
        <v>4</v>
      </c>
      <c r="CI74" s="7">
        <v>11</v>
      </c>
      <c r="CJ74" s="7">
        <v>3</v>
      </c>
      <c r="CK74" s="7">
        <v>0</v>
      </c>
      <c r="CL74" s="26">
        <v>14</v>
      </c>
      <c r="CV74" s="25"/>
      <c r="CW74" s="11" t="s">
        <v>255</v>
      </c>
      <c r="CX74" s="12" t="s">
        <v>365</v>
      </c>
      <c r="CY74" s="12" t="s">
        <v>436</v>
      </c>
      <c r="CZ74" s="12" t="s">
        <v>426</v>
      </c>
      <c r="DA74" s="12" t="s">
        <v>437</v>
      </c>
      <c r="DB74" s="26"/>
    </row>
    <row r="75" spans="1:106" x14ac:dyDescent="0.2">
      <c r="B75" s="25"/>
      <c r="C75" s="12">
        <v>2</v>
      </c>
      <c r="D75" s="12" t="s">
        <v>292</v>
      </c>
      <c r="E75" s="12" t="s">
        <v>266</v>
      </c>
      <c r="F75" s="11" t="s">
        <v>256</v>
      </c>
      <c r="G75" s="26"/>
      <c r="P75" s="25">
        <v>2</v>
      </c>
      <c r="Q75" s="7">
        <v>1</v>
      </c>
      <c r="R75" s="7">
        <v>1</v>
      </c>
      <c r="S75" s="7">
        <v>0</v>
      </c>
      <c r="T75" s="7">
        <v>0</v>
      </c>
      <c r="U75" s="7">
        <v>0</v>
      </c>
      <c r="V75" s="26">
        <v>2</v>
      </c>
      <c r="AD75" s="25"/>
      <c r="AE75" s="7" t="s">
        <v>20</v>
      </c>
      <c r="AF75" s="7" t="s">
        <v>256</v>
      </c>
      <c r="AG75" s="7" t="s">
        <v>248</v>
      </c>
      <c r="AH75" s="7" t="s">
        <v>264</v>
      </c>
      <c r="AI75" s="7" t="s">
        <v>278</v>
      </c>
      <c r="AJ75" s="26"/>
      <c r="AR75" s="25">
        <v>1</v>
      </c>
      <c r="AS75" s="7">
        <v>1</v>
      </c>
      <c r="AT75" s="7">
        <v>3</v>
      </c>
      <c r="AU75" s="7">
        <v>18</v>
      </c>
      <c r="AV75" s="7">
        <v>22</v>
      </c>
      <c r="AW75" s="7">
        <v>16</v>
      </c>
      <c r="AX75" s="26">
        <v>60</v>
      </c>
      <c r="BF75" s="25"/>
      <c r="BG75" s="7" t="s">
        <v>20</v>
      </c>
      <c r="BH75" s="7" t="s">
        <v>314</v>
      </c>
      <c r="BI75" s="7" t="s">
        <v>246</v>
      </c>
      <c r="BJ75" s="7" t="s">
        <v>264</v>
      </c>
      <c r="BK75" s="7" t="s">
        <v>261</v>
      </c>
      <c r="BL75" s="26"/>
      <c r="BT75" s="25"/>
      <c r="BU75" s="7" t="s">
        <v>20</v>
      </c>
      <c r="BV75" s="7">
        <v>0</v>
      </c>
      <c r="BW75" s="7" t="s">
        <v>244</v>
      </c>
      <c r="BX75" s="7" t="s">
        <v>244</v>
      </c>
      <c r="BY75" s="7" t="s">
        <v>314</v>
      </c>
      <c r="BZ75" s="26"/>
      <c r="CH75" s="25"/>
      <c r="CI75" s="12" t="s">
        <v>293</v>
      </c>
      <c r="CJ75" s="12" t="s">
        <v>415</v>
      </c>
      <c r="CK75" s="11" t="s">
        <v>249</v>
      </c>
      <c r="CL75" s="26"/>
      <c r="CV75" s="25"/>
      <c r="CW75" s="7" t="s">
        <v>20</v>
      </c>
      <c r="CX75" s="7" t="s">
        <v>249</v>
      </c>
      <c r="CY75" s="7" t="s">
        <v>249</v>
      </c>
      <c r="CZ75" s="7" t="s">
        <v>261</v>
      </c>
      <c r="DA75" s="7" t="s">
        <v>243</v>
      </c>
      <c r="DB75" s="26"/>
    </row>
    <row r="76" spans="1:106" x14ac:dyDescent="0.2">
      <c r="B76" s="25"/>
      <c r="C76" s="7">
        <v>0</v>
      </c>
      <c r="D76" s="7" t="s">
        <v>259</v>
      </c>
      <c r="E76" s="7" t="s">
        <v>288</v>
      </c>
      <c r="F76" s="7" t="s">
        <v>20</v>
      </c>
      <c r="G76" s="26"/>
      <c r="P76" s="25"/>
      <c r="Q76" s="11">
        <v>0</v>
      </c>
      <c r="R76" s="11" t="s">
        <v>244</v>
      </c>
      <c r="S76" s="11" t="s">
        <v>248</v>
      </c>
      <c r="T76" s="11" t="s">
        <v>269</v>
      </c>
      <c r="U76" s="11" t="s">
        <v>247</v>
      </c>
      <c r="V76" s="26"/>
      <c r="AD76" s="25">
        <v>1</v>
      </c>
      <c r="AE76" s="7">
        <v>1</v>
      </c>
      <c r="AF76" s="7">
        <v>2</v>
      </c>
      <c r="AG76" s="7">
        <v>10</v>
      </c>
      <c r="AH76" s="7">
        <v>14</v>
      </c>
      <c r="AI76" s="7">
        <v>18</v>
      </c>
      <c r="AJ76" s="26">
        <v>45</v>
      </c>
      <c r="AR76" s="25"/>
      <c r="AS76" s="11" t="s">
        <v>264</v>
      </c>
      <c r="AT76" s="12" t="s">
        <v>266</v>
      </c>
      <c r="AU76" s="12" t="s">
        <v>376</v>
      </c>
      <c r="AV76" s="12">
        <v>22</v>
      </c>
      <c r="AW76" s="12" t="s">
        <v>377</v>
      </c>
      <c r="AX76" s="26"/>
      <c r="BF76" s="25">
        <v>1</v>
      </c>
      <c r="BG76" s="7">
        <v>1</v>
      </c>
      <c r="BH76" s="7">
        <v>2</v>
      </c>
      <c r="BI76" s="7">
        <v>9</v>
      </c>
      <c r="BJ76" s="7">
        <v>9</v>
      </c>
      <c r="BK76" s="7">
        <v>12</v>
      </c>
      <c r="BL76" s="26">
        <v>33</v>
      </c>
      <c r="BT76" s="25">
        <v>1</v>
      </c>
      <c r="BU76" s="7">
        <v>0</v>
      </c>
      <c r="BV76" s="7">
        <v>0</v>
      </c>
      <c r="BW76" s="7">
        <v>0</v>
      </c>
      <c r="BX76" s="7">
        <v>0</v>
      </c>
      <c r="BY76" s="7">
        <v>1</v>
      </c>
      <c r="BZ76" s="26">
        <v>1</v>
      </c>
      <c r="CH76" s="25"/>
      <c r="CI76" s="7" t="s">
        <v>256</v>
      </c>
      <c r="CJ76" s="7" t="s">
        <v>274</v>
      </c>
      <c r="CK76" s="7" t="s">
        <v>20</v>
      </c>
      <c r="CL76" s="26"/>
      <c r="CV76" s="25">
        <v>2</v>
      </c>
      <c r="CW76" s="7">
        <v>0</v>
      </c>
      <c r="CX76" s="7">
        <v>0</v>
      </c>
      <c r="CY76" s="7">
        <v>1</v>
      </c>
      <c r="CZ76" s="7">
        <v>5</v>
      </c>
      <c r="DA76" s="7">
        <v>1</v>
      </c>
      <c r="DB76" s="26">
        <v>7</v>
      </c>
    </row>
    <row r="77" spans="1:106" x14ac:dyDescent="0.2">
      <c r="B77" s="25">
        <v>2</v>
      </c>
      <c r="C77" s="7">
        <v>9</v>
      </c>
      <c r="D77" s="7">
        <v>16</v>
      </c>
      <c r="E77" s="7">
        <v>15</v>
      </c>
      <c r="F77" s="7">
        <v>3</v>
      </c>
      <c r="G77" s="26">
        <v>43</v>
      </c>
      <c r="P77" s="25"/>
      <c r="Q77" s="7" t="s">
        <v>20</v>
      </c>
      <c r="R77" s="7" t="s">
        <v>20</v>
      </c>
      <c r="S77" s="7" t="s">
        <v>20</v>
      </c>
      <c r="T77" s="7" t="s">
        <v>20</v>
      </c>
      <c r="U77" s="7" t="s">
        <v>20</v>
      </c>
      <c r="V77" s="26"/>
      <c r="AD77" s="25"/>
      <c r="AE77" s="11" t="s">
        <v>247</v>
      </c>
      <c r="AF77" s="12" t="s">
        <v>257</v>
      </c>
      <c r="AG77" s="12" t="s">
        <v>356</v>
      </c>
      <c r="AH77" s="12" t="s">
        <v>334</v>
      </c>
      <c r="AI77" s="12" t="s">
        <v>277</v>
      </c>
      <c r="AJ77" s="26"/>
      <c r="AR77" s="25"/>
      <c r="AS77" s="7" t="s">
        <v>20</v>
      </c>
      <c r="AT77" s="7" t="s">
        <v>246</v>
      </c>
      <c r="AU77" s="7" t="s">
        <v>269</v>
      </c>
      <c r="AV77" s="7">
        <v>0</v>
      </c>
      <c r="AW77" s="7" t="s">
        <v>274</v>
      </c>
      <c r="AX77" s="26"/>
      <c r="BF77" s="25"/>
      <c r="BG77" s="11" t="s">
        <v>248</v>
      </c>
      <c r="BH77" s="12" t="s">
        <v>308</v>
      </c>
      <c r="BI77" s="12" t="s">
        <v>337</v>
      </c>
      <c r="BJ77" s="12" t="s">
        <v>263</v>
      </c>
      <c r="BK77" s="12" t="s">
        <v>396</v>
      </c>
      <c r="BL77" s="26"/>
      <c r="BT77" s="25"/>
      <c r="BU77" s="11">
        <v>0</v>
      </c>
      <c r="BV77" s="11" t="s">
        <v>244</v>
      </c>
      <c r="BW77" s="11" t="s">
        <v>243</v>
      </c>
      <c r="BX77" s="11" t="s">
        <v>256</v>
      </c>
      <c r="BY77" s="11" t="s">
        <v>243</v>
      </c>
      <c r="BZ77" s="26"/>
      <c r="CH77" s="25">
        <v>5</v>
      </c>
      <c r="CI77" s="7">
        <v>9</v>
      </c>
      <c r="CJ77" s="7">
        <v>2</v>
      </c>
      <c r="CK77" s="7">
        <v>0</v>
      </c>
      <c r="CL77" s="26">
        <v>11</v>
      </c>
      <c r="CV77" s="25"/>
      <c r="CW77" s="11" t="s">
        <v>244</v>
      </c>
      <c r="CX77" s="11" t="s">
        <v>256</v>
      </c>
      <c r="CY77" s="12" t="s">
        <v>254</v>
      </c>
      <c r="CZ77" s="12" t="s">
        <v>427</v>
      </c>
      <c r="DA77" s="12" t="s">
        <v>358</v>
      </c>
      <c r="DB77" s="26"/>
    </row>
    <row r="78" spans="1:106" x14ac:dyDescent="0.2">
      <c r="B78" s="25"/>
      <c r="C78" s="12" t="s">
        <v>293</v>
      </c>
      <c r="D78" s="12" t="s">
        <v>294</v>
      </c>
      <c r="E78" s="12" t="s">
        <v>295</v>
      </c>
      <c r="F78" s="12" t="s">
        <v>254</v>
      </c>
      <c r="G78" s="26"/>
      <c r="P78" s="7" t="s">
        <v>250</v>
      </c>
      <c r="Q78" s="26">
        <v>1</v>
      </c>
      <c r="R78" s="26">
        <v>4</v>
      </c>
      <c r="S78" s="26">
        <v>18</v>
      </c>
      <c r="T78" s="26">
        <v>26</v>
      </c>
      <c r="U78" s="26">
        <v>22</v>
      </c>
      <c r="V78" s="26">
        <v>71</v>
      </c>
      <c r="AD78" s="25"/>
      <c r="AE78" s="7" t="s">
        <v>20</v>
      </c>
      <c r="AF78" s="7" t="s">
        <v>289</v>
      </c>
      <c r="AG78" s="7" t="s">
        <v>310</v>
      </c>
      <c r="AH78" s="7" t="s">
        <v>274</v>
      </c>
      <c r="AI78" s="7" t="s">
        <v>339</v>
      </c>
      <c r="AJ78" s="26"/>
      <c r="AR78" s="7" t="s">
        <v>250</v>
      </c>
      <c r="AS78" s="26">
        <v>1</v>
      </c>
      <c r="AT78" s="26">
        <v>4</v>
      </c>
      <c r="AU78" s="26">
        <v>18</v>
      </c>
      <c r="AV78" s="26">
        <v>26</v>
      </c>
      <c r="AW78" s="26">
        <v>22</v>
      </c>
      <c r="AX78" s="26">
        <v>71</v>
      </c>
      <c r="BF78" s="25"/>
      <c r="BG78" s="7" t="s">
        <v>20</v>
      </c>
      <c r="BH78" s="7" t="s">
        <v>244</v>
      </c>
      <c r="BI78" s="7" t="s">
        <v>249</v>
      </c>
      <c r="BJ78" s="7" t="s">
        <v>267</v>
      </c>
      <c r="BK78" s="7" t="s">
        <v>247</v>
      </c>
      <c r="BL78" s="26"/>
      <c r="BT78" s="25"/>
      <c r="BU78" s="7" t="s">
        <v>20</v>
      </c>
      <c r="BV78" s="7" t="s">
        <v>20</v>
      </c>
      <c r="BW78" s="7" t="s">
        <v>20</v>
      </c>
      <c r="BX78" s="7" t="s">
        <v>20</v>
      </c>
      <c r="BY78" s="7" t="s">
        <v>20</v>
      </c>
      <c r="BZ78" s="26"/>
      <c r="CH78" s="25"/>
      <c r="CI78" s="12" t="s">
        <v>368</v>
      </c>
      <c r="CJ78" s="12" t="s">
        <v>233</v>
      </c>
      <c r="CK78" s="11" t="s">
        <v>249</v>
      </c>
      <c r="CL78" s="26"/>
      <c r="CV78" s="25"/>
      <c r="CW78" s="7" t="s">
        <v>20</v>
      </c>
      <c r="CX78" s="7" t="s">
        <v>20</v>
      </c>
      <c r="CY78" s="7" t="s">
        <v>274</v>
      </c>
      <c r="CZ78" s="7" t="s">
        <v>285</v>
      </c>
      <c r="DA78" s="7" t="s">
        <v>338</v>
      </c>
      <c r="DB78" s="26"/>
    </row>
    <row r="79" spans="1:106" x14ac:dyDescent="0.2">
      <c r="B79" s="25"/>
      <c r="C79" s="7" t="s">
        <v>246</v>
      </c>
      <c r="D79" s="7" t="s">
        <v>249</v>
      </c>
      <c r="E79" s="7" t="s">
        <v>289</v>
      </c>
      <c r="F79" s="7" t="s">
        <v>255</v>
      </c>
      <c r="G79" s="26"/>
      <c r="P79" s="7" t="s">
        <v>251</v>
      </c>
      <c r="Q79" s="26"/>
      <c r="R79" s="26"/>
      <c r="S79" s="26"/>
      <c r="T79" s="26"/>
      <c r="U79" s="26"/>
      <c r="V79" s="26"/>
      <c r="AD79" s="7" t="s">
        <v>250</v>
      </c>
      <c r="AE79" s="26">
        <v>1</v>
      </c>
      <c r="AF79" s="26">
        <v>4</v>
      </c>
      <c r="AG79" s="26">
        <v>18</v>
      </c>
      <c r="AH79" s="26">
        <v>26</v>
      </c>
      <c r="AI79" s="26">
        <v>22</v>
      </c>
      <c r="AJ79" s="26">
        <v>71</v>
      </c>
      <c r="AR79" s="7" t="s">
        <v>251</v>
      </c>
      <c r="AS79" s="26"/>
      <c r="AT79" s="26"/>
      <c r="AU79" s="26"/>
      <c r="AV79" s="26"/>
      <c r="AW79" s="26"/>
      <c r="AX79" s="26"/>
      <c r="BF79" s="7" t="s">
        <v>250</v>
      </c>
      <c r="BG79" s="26">
        <v>1</v>
      </c>
      <c r="BH79" s="26">
        <v>4</v>
      </c>
      <c r="BI79" s="26">
        <v>18</v>
      </c>
      <c r="BJ79" s="26">
        <v>26</v>
      </c>
      <c r="BK79" s="26">
        <v>22</v>
      </c>
      <c r="BL79" s="26">
        <v>71</v>
      </c>
      <c r="BT79" s="7" t="s">
        <v>250</v>
      </c>
      <c r="BU79" s="26">
        <v>1</v>
      </c>
      <c r="BV79" s="26">
        <v>4</v>
      </c>
      <c r="BW79" s="26">
        <v>18</v>
      </c>
      <c r="BX79" s="26">
        <v>26</v>
      </c>
      <c r="BY79" s="26">
        <v>22</v>
      </c>
      <c r="BZ79" s="26">
        <v>71</v>
      </c>
      <c r="CH79" s="25"/>
      <c r="CI79" s="7" t="s">
        <v>248</v>
      </c>
      <c r="CJ79" s="7" t="s">
        <v>280</v>
      </c>
      <c r="CK79" s="7" t="s">
        <v>20</v>
      </c>
      <c r="CL79" s="26"/>
      <c r="CV79" s="7" t="s">
        <v>250</v>
      </c>
      <c r="CW79" s="26">
        <v>1</v>
      </c>
      <c r="CX79" s="26">
        <v>4</v>
      </c>
      <c r="CY79" s="26">
        <v>18</v>
      </c>
      <c r="CZ79" s="26">
        <v>26</v>
      </c>
      <c r="DA79" s="26">
        <v>22</v>
      </c>
      <c r="DB79" s="26">
        <v>71</v>
      </c>
    </row>
    <row r="80" spans="1:106" x14ac:dyDescent="0.2">
      <c r="B80" s="25">
        <v>3</v>
      </c>
      <c r="C80" s="7">
        <v>5</v>
      </c>
      <c r="D80" s="7">
        <v>7</v>
      </c>
      <c r="E80" s="7">
        <v>5</v>
      </c>
      <c r="F80" s="7">
        <v>0</v>
      </c>
      <c r="G80" s="26">
        <v>17</v>
      </c>
      <c r="AD80" s="7" t="s">
        <v>251</v>
      </c>
      <c r="AE80" s="26"/>
      <c r="AF80" s="26"/>
      <c r="AG80" s="26"/>
      <c r="AH80" s="26"/>
      <c r="AI80" s="26"/>
      <c r="AJ80" s="26"/>
      <c r="BF80" s="7" t="s">
        <v>251</v>
      </c>
      <c r="BG80" s="26"/>
      <c r="BH80" s="26"/>
      <c r="BI80" s="26"/>
      <c r="BJ80" s="26"/>
      <c r="BK80" s="26"/>
      <c r="BL80" s="26"/>
      <c r="BT80" s="7" t="s">
        <v>251</v>
      </c>
      <c r="BU80" s="26"/>
      <c r="BV80" s="26"/>
      <c r="BW80" s="26"/>
      <c r="BX80" s="26"/>
      <c r="BY80" s="26"/>
      <c r="BZ80" s="26"/>
      <c r="CH80" s="25">
        <v>6</v>
      </c>
      <c r="CI80" s="7">
        <v>4</v>
      </c>
      <c r="CJ80" s="7">
        <v>1</v>
      </c>
      <c r="CK80" s="7">
        <v>0</v>
      </c>
      <c r="CL80" s="26">
        <v>5</v>
      </c>
      <c r="CV80" s="7" t="s">
        <v>251</v>
      </c>
      <c r="CW80" s="26"/>
      <c r="CX80" s="26"/>
      <c r="CY80" s="26"/>
      <c r="CZ80" s="26"/>
      <c r="DA80" s="26"/>
      <c r="DB80" s="26"/>
    </row>
    <row r="81" spans="1:100" x14ac:dyDescent="0.2">
      <c r="B81" s="25"/>
      <c r="C81" s="12" t="s">
        <v>229</v>
      </c>
      <c r="D81" s="12">
        <v>6</v>
      </c>
      <c r="E81" s="12" t="s">
        <v>296</v>
      </c>
      <c r="F81" s="11" t="s">
        <v>269</v>
      </c>
      <c r="G81" s="26"/>
      <c r="P81" s="7" t="s">
        <v>281</v>
      </c>
      <c r="AR81" s="7" t="s">
        <v>281</v>
      </c>
      <c r="CH81" s="25"/>
      <c r="CI81" s="12" t="s">
        <v>419</v>
      </c>
      <c r="CJ81" s="12" t="s">
        <v>285</v>
      </c>
      <c r="CK81" s="11" t="s">
        <v>244</v>
      </c>
      <c r="CL81" s="26"/>
    </row>
    <row r="82" spans="1:100" x14ac:dyDescent="0.2">
      <c r="B82" s="25"/>
      <c r="C82" s="7" t="s">
        <v>247</v>
      </c>
      <c r="D82" s="7" t="s">
        <v>256</v>
      </c>
      <c r="E82" s="7" t="s">
        <v>274</v>
      </c>
      <c r="F82" s="7" t="s">
        <v>20</v>
      </c>
      <c r="G82" s="26"/>
      <c r="AD82" s="7" t="s">
        <v>281</v>
      </c>
      <c r="BF82" s="7" t="s">
        <v>281</v>
      </c>
      <c r="BT82" s="7" t="s">
        <v>281</v>
      </c>
      <c r="CH82" s="25"/>
      <c r="CI82" s="7" t="s">
        <v>243</v>
      </c>
      <c r="CJ82" s="7" t="s">
        <v>310</v>
      </c>
      <c r="CK82" s="7" t="s">
        <v>20</v>
      </c>
      <c r="CL82" s="26"/>
      <c r="CV82" s="7" t="s">
        <v>281</v>
      </c>
    </row>
    <row r="83" spans="1:100" x14ac:dyDescent="0.2">
      <c r="B83" s="25">
        <v>4</v>
      </c>
      <c r="C83" s="7">
        <v>0</v>
      </c>
      <c r="D83" s="7">
        <v>1</v>
      </c>
      <c r="E83" s="7">
        <v>1</v>
      </c>
      <c r="F83" s="7">
        <v>0</v>
      </c>
      <c r="G83" s="26">
        <v>2</v>
      </c>
      <c r="CH83" s="7" t="s">
        <v>250</v>
      </c>
      <c r="CI83" s="26">
        <v>49</v>
      </c>
      <c r="CJ83" s="26">
        <v>21</v>
      </c>
      <c r="CK83" s="26">
        <v>1</v>
      </c>
      <c r="CL83" s="26">
        <v>71</v>
      </c>
    </row>
    <row r="84" spans="1:100" x14ac:dyDescent="0.2">
      <c r="B84" s="25"/>
      <c r="C84" s="11" t="s">
        <v>248</v>
      </c>
      <c r="D84" s="11" t="s">
        <v>269</v>
      </c>
      <c r="E84" s="11" t="s">
        <v>264</v>
      </c>
      <c r="F84" s="11" t="s">
        <v>244</v>
      </c>
      <c r="G84" s="26"/>
      <c r="CH84" s="7" t="s">
        <v>251</v>
      </c>
      <c r="CI84" s="26"/>
      <c r="CJ84" s="26"/>
      <c r="CK84" s="26"/>
      <c r="CL84" s="26"/>
    </row>
    <row r="85" spans="1:100" x14ac:dyDescent="0.2">
      <c r="B85" s="25"/>
      <c r="C85" s="7" t="s">
        <v>20</v>
      </c>
      <c r="D85" s="7" t="s">
        <v>20</v>
      </c>
      <c r="E85" s="7" t="s">
        <v>20</v>
      </c>
      <c r="F85" s="7" t="s">
        <v>20</v>
      </c>
      <c r="G85" s="26"/>
    </row>
    <row r="86" spans="1:100" x14ac:dyDescent="0.2">
      <c r="B86" s="7" t="s">
        <v>250</v>
      </c>
      <c r="C86" s="26">
        <v>16</v>
      </c>
      <c r="D86" s="26">
        <v>25</v>
      </c>
      <c r="E86" s="26">
        <v>27</v>
      </c>
      <c r="F86" s="26">
        <v>3</v>
      </c>
      <c r="G86" s="26">
        <v>71</v>
      </c>
      <c r="CH86" s="7" t="s">
        <v>306</v>
      </c>
    </row>
    <row r="87" spans="1:100" x14ac:dyDescent="0.2">
      <c r="B87" s="7" t="s">
        <v>251</v>
      </c>
      <c r="C87" s="26"/>
      <c r="D87" s="26"/>
      <c r="E87" s="26"/>
      <c r="F87" s="26"/>
      <c r="G87" s="26"/>
    </row>
    <row r="89" spans="1:100" x14ac:dyDescent="0.2">
      <c r="B89" s="7" t="s">
        <v>281</v>
      </c>
      <c r="CH89" s="2" t="s">
        <v>420</v>
      </c>
    </row>
    <row r="90" spans="1:100" x14ac:dyDescent="0.2">
      <c r="C90" s="7"/>
      <c r="D90" s="7"/>
      <c r="E90" s="3"/>
      <c r="CH90" s="7"/>
    </row>
    <row r="91" spans="1:100" x14ac:dyDescent="0.2">
      <c r="C91" s="7"/>
      <c r="D91" s="7"/>
      <c r="E91" s="3"/>
      <c r="CG91" s="10"/>
      <c r="CH91" s="7" t="s">
        <v>291</v>
      </c>
      <c r="CI91" s="25">
        <v>1</v>
      </c>
      <c r="CJ91" s="25">
        <v>2</v>
      </c>
      <c r="CK91" s="25">
        <v>3</v>
      </c>
      <c r="CL91" s="25">
        <v>4</v>
      </c>
      <c r="CM91" s="7" t="s">
        <v>250</v>
      </c>
    </row>
    <row r="92" spans="1:100" x14ac:dyDescent="0.2">
      <c r="B92" s="2" t="s">
        <v>297</v>
      </c>
      <c r="CH92" s="7" t="s">
        <v>12</v>
      </c>
      <c r="CI92" s="25"/>
      <c r="CJ92" s="25"/>
      <c r="CK92" s="25"/>
      <c r="CL92" s="25"/>
      <c r="CM92" s="7" t="s">
        <v>253</v>
      </c>
    </row>
    <row r="93" spans="1:100" x14ac:dyDescent="0.2">
      <c r="B93" s="7"/>
      <c r="CH93" s="25">
        <v>1</v>
      </c>
      <c r="CI93" s="7">
        <v>1</v>
      </c>
      <c r="CJ93" s="7">
        <v>0</v>
      </c>
      <c r="CK93" s="7">
        <v>3</v>
      </c>
      <c r="CL93" s="7">
        <v>0</v>
      </c>
      <c r="CM93" s="26">
        <v>4</v>
      </c>
    </row>
    <row r="94" spans="1:100" x14ac:dyDescent="0.2">
      <c r="A94" s="10"/>
      <c r="B94" s="7" t="s">
        <v>298</v>
      </c>
      <c r="C94" s="25">
        <v>1</v>
      </c>
      <c r="D94" s="25">
        <v>2</v>
      </c>
      <c r="E94" s="25">
        <v>3</v>
      </c>
      <c r="F94" s="25">
        <v>4</v>
      </c>
      <c r="G94" s="25">
        <v>5</v>
      </c>
      <c r="H94" s="7" t="s">
        <v>250</v>
      </c>
      <c r="CH94" s="25"/>
      <c r="CI94" s="11" t="s">
        <v>255</v>
      </c>
      <c r="CJ94" s="12" t="s">
        <v>288</v>
      </c>
      <c r="CK94" s="12" t="s">
        <v>285</v>
      </c>
      <c r="CL94" s="11" t="s">
        <v>249</v>
      </c>
      <c r="CM94" s="26"/>
    </row>
    <row r="95" spans="1:100" x14ac:dyDescent="0.2">
      <c r="B95" s="7" t="s">
        <v>5</v>
      </c>
      <c r="C95" s="25"/>
      <c r="D95" s="25"/>
      <c r="E95" s="25"/>
      <c r="F95" s="25"/>
      <c r="G95" s="25"/>
      <c r="H95" s="7" t="s">
        <v>253</v>
      </c>
      <c r="CH95" s="25"/>
      <c r="CI95" s="7" t="s">
        <v>20</v>
      </c>
      <c r="CJ95" s="7" t="s">
        <v>259</v>
      </c>
      <c r="CK95" s="7" t="s">
        <v>245</v>
      </c>
      <c r="CL95" s="7" t="s">
        <v>20</v>
      </c>
      <c r="CM95" s="26"/>
    </row>
    <row r="96" spans="1:100" x14ac:dyDescent="0.2">
      <c r="B96" s="25">
        <v>1</v>
      </c>
      <c r="C96" s="7">
        <v>0</v>
      </c>
      <c r="D96" s="7">
        <v>0</v>
      </c>
      <c r="E96" s="7">
        <v>2</v>
      </c>
      <c r="F96" s="7">
        <v>5</v>
      </c>
      <c r="G96" s="7">
        <v>2</v>
      </c>
      <c r="H96" s="26">
        <v>9</v>
      </c>
      <c r="CH96" s="25">
        <v>2</v>
      </c>
      <c r="CI96" s="7">
        <v>7</v>
      </c>
      <c r="CJ96" s="7">
        <v>7</v>
      </c>
      <c r="CK96" s="7">
        <v>10</v>
      </c>
      <c r="CL96" s="7">
        <v>3</v>
      </c>
      <c r="CM96" s="26">
        <v>27</v>
      </c>
    </row>
    <row r="97" spans="2:91" x14ac:dyDescent="0.2">
      <c r="B97" s="25"/>
      <c r="C97" s="11" t="s">
        <v>244</v>
      </c>
      <c r="D97" s="11" t="s">
        <v>248</v>
      </c>
      <c r="E97" s="12" t="s">
        <v>299</v>
      </c>
      <c r="F97" s="12" t="s">
        <v>233</v>
      </c>
      <c r="G97" s="12" t="s">
        <v>300</v>
      </c>
      <c r="H97" s="26"/>
      <c r="CH97" s="25"/>
      <c r="CI97" s="12" t="s">
        <v>421</v>
      </c>
      <c r="CJ97" s="12" t="s">
        <v>331</v>
      </c>
      <c r="CK97" s="12" t="s">
        <v>422</v>
      </c>
      <c r="CL97" s="12" t="s">
        <v>339</v>
      </c>
      <c r="CM97" s="26"/>
    </row>
    <row r="98" spans="2:91" x14ac:dyDescent="0.2">
      <c r="B98" s="25"/>
      <c r="C98" s="7" t="s">
        <v>20</v>
      </c>
      <c r="D98" s="7" t="s">
        <v>20</v>
      </c>
      <c r="E98" s="7" t="s">
        <v>246</v>
      </c>
      <c r="F98" s="7" t="s">
        <v>255</v>
      </c>
      <c r="G98" s="7" t="s">
        <v>261</v>
      </c>
      <c r="H98" s="26"/>
      <c r="CH98" s="25"/>
      <c r="CI98" s="7" t="s">
        <v>256</v>
      </c>
      <c r="CJ98" s="7" t="s">
        <v>338</v>
      </c>
      <c r="CK98" s="7" t="s">
        <v>314</v>
      </c>
      <c r="CL98" s="7" t="s">
        <v>360</v>
      </c>
      <c r="CM98" s="26"/>
    </row>
    <row r="99" spans="2:91" x14ac:dyDescent="0.2">
      <c r="B99" s="25">
        <v>2</v>
      </c>
      <c r="C99" s="7">
        <v>0</v>
      </c>
      <c r="D99" s="7">
        <v>2</v>
      </c>
      <c r="E99" s="7">
        <v>12</v>
      </c>
      <c r="F99" s="7">
        <v>18</v>
      </c>
      <c r="G99" s="7">
        <v>11</v>
      </c>
      <c r="H99" s="26">
        <v>43</v>
      </c>
      <c r="CH99" s="25">
        <v>3</v>
      </c>
      <c r="CI99" s="7">
        <v>1</v>
      </c>
      <c r="CJ99" s="7">
        <v>5</v>
      </c>
      <c r="CK99" s="7">
        <v>4</v>
      </c>
      <c r="CL99" s="7">
        <v>0</v>
      </c>
      <c r="CM99" s="26">
        <v>10</v>
      </c>
    </row>
    <row r="100" spans="2:91" x14ac:dyDescent="0.2">
      <c r="B100" s="25"/>
      <c r="C100" s="11" t="s">
        <v>247</v>
      </c>
      <c r="D100" s="12" t="s">
        <v>275</v>
      </c>
      <c r="E100" s="12" t="s">
        <v>301</v>
      </c>
      <c r="F100" s="12" t="s">
        <v>262</v>
      </c>
      <c r="G100" s="12" t="s">
        <v>302</v>
      </c>
      <c r="H100" s="26"/>
      <c r="CH100" s="25"/>
      <c r="CI100" s="12" t="s">
        <v>299</v>
      </c>
      <c r="CJ100" s="12" t="s">
        <v>419</v>
      </c>
      <c r="CK100" s="12" t="s">
        <v>229</v>
      </c>
      <c r="CL100" s="11" t="s">
        <v>256</v>
      </c>
      <c r="CM100" s="26"/>
    </row>
    <row r="101" spans="2:91" x14ac:dyDescent="0.2">
      <c r="B101" s="25"/>
      <c r="C101" s="7" t="s">
        <v>20</v>
      </c>
      <c r="D101" s="7" t="s">
        <v>289</v>
      </c>
      <c r="E101" s="7" t="s">
        <v>243</v>
      </c>
      <c r="F101" s="7" t="s">
        <v>247</v>
      </c>
      <c r="G101" s="7" t="s">
        <v>274</v>
      </c>
      <c r="H101" s="26"/>
      <c r="CH101" s="25"/>
      <c r="CI101" s="7" t="s">
        <v>338</v>
      </c>
      <c r="CJ101" s="7" t="s">
        <v>264</v>
      </c>
      <c r="CK101" s="7" t="s">
        <v>244</v>
      </c>
      <c r="CL101" s="7" t="s">
        <v>20</v>
      </c>
      <c r="CM101" s="26"/>
    </row>
    <row r="102" spans="2:91" x14ac:dyDescent="0.2">
      <c r="B102" s="25">
        <v>3</v>
      </c>
      <c r="C102" s="7">
        <v>1</v>
      </c>
      <c r="D102" s="7">
        <v>2</v>
      </c>
      <c r="E102" s="7">
        <v>3</v>
      </c>
      <c r="F102" s="7">
        <v>3</v>
      </c>
      <c r="G102" s="7">
        <v>8</v>
      </c>
      <c r="H102" s="26">
        <v>17</v>
      </c>
      <c r="CH102" s="25">
        <v>4</v>
      </c>
      <c r="CI102" s="7">
        <v>4</v>
      </c>
      <c r="CJ102" s="7">
        <v>6</v>
      </c>
      <c r="CK102" s="7">
        <v>4</v>
      </c>
      <c r="CL102" s="7">
        <v>0</v>
      </c>
      <c r="CM102" s="26">
        <v>14</v>
      </c>
    </row>
    <row r="103" spans="2:91" x14ac:dyDescent="0.2">
      <c r="B103" s="25"/>
      <c r="C103" s="11" t="s">
        <v>249</v>
      </c>
      <c r="D103" s="11">
        <v>1</v>
      </c>
      <c r="E103" s="12" t="s">
        <v>303</v>
      </c>
      <c r="F103" s="12" t="s">
        <v>217</v>
      </c>
      <c r="G103" s="12" t="s">
        <v>305</v>
      </c>
      <c r="H103" s="26"/>
      <c r="CH103" s="25"/>
      <c r="CI103" s="12" t="s">
        <v>292</v>
      </c>
      <c r="CJ103" s="12" t="s">
        <v>309</v>
      </c>
      <c r="CK103" s="12" t="s">
        <v>305</v>
      </c>
      <c r="CL103" s="11" t="s">
        <v>247</v>
      </c>
      <c r="CM103" s="26"/>
    </row>
    <row r="104" spans="2:91" x14ac:dyDescent="0.2">
      <c r="B104" s="25"/>
      <c r="C104" s="7" t="s">
        <v>20</v>
      </c>
      <c r="D104" s="7" t="s">
        <v>20</v>
      </c>
      <c r="E104" s="7" t="s">
        <v>274</v>
      </c>
      <c r="F104" s="7" t="s">
        <v>304</v>
      </c>
      <c r="G104" s="7" t="s">
        <v>245</v>
      </c>
      <c r="H104" s="26"/>
      <c r="CH104" s="25"/>
      <c r="CI104" s="7" t="s">
        <v>248</v>
      </c>
      <c r="CJ104" s="7" t="s">
        <v>248</v>
      </c>
      <c r="CK104" s="7" t="s">
        <v>274</v>
      </c>
      <c r="CL104" s="7" t="s">
        <v>20</v>
      </c>
      <c r="CM104" s="26"/>
    </row>
    <row r="105" spans="2:91" x14ac:dyDescent="0.2">
      <c r="B105" s="25">
        <v>4</v>
      </c>
      <c r="C105" s="7">
        <v>0</v>
      </c>
      <c r="D105" s="7">
        <v>0</v>
      </c>
      <c r="E105" s="7">
        <v>1</v>
      </c>
      <c r="F105" s="7">
        <v>0</v>
      </c>
      <c r="G105" s="7">
        <v>1</v>
      </c>
      <c r="H105" s="26">
        <v>2</v>
      </c>
      <c r="CH105" s="25">
        <v>5</v>
      </c>
      <c r="CI105" s="7">
        <v>2</v>
      </c>
      <c r="CJ105" s="7">
        <v>5</v>
      </c>
      <c r="CK105" s="7">
        <v>4</v>
      </c>
      <c r="CL105" s="7">
        <v>0</v>
      </c>
      <c r="CM105" s="26">
        <v>11</v>
      </c>
    </row>
    <row r="106" spans="2:91" x14ac:dyDescent="0.2">
      <c r="B106" s="25"/>
      <c r="C106" s="11">
        <v>0</v>
      </c>
      <c r="D106" s="11" t="s">
        <v>244</v>
      </c>
      <c r="E106" s="11" t="s">
        <v>248</v>
      </c>
      <c r="F106" s="11" t="s">
        <v>269</v>
      </c>
      <c r="G106" s="11" t="s">
        <v>247</v>
      </c>
      <c r="H106" s="26"/>
      <c r="CH106" s="25"/>
      <c r="CI106" s="12" t="s">
        <v>257</v>
      </c>
      <c r="CJ106" s="12" t="s">
        <v>316</v>
      </c>
      <c r="CK106" s="12" t="s">
        <v>361</v>
      </c>
      <c r="CL106" s="11" t="s">
        <v>248</v>
      </c>
      <c r="CM106" s="26"/>
    </row>
    <row r="107" spans="2:91" x14ac:dyDescent="0.2">
      <c r="B107" s="25"/>
      <c r="C107" s="7" t="s">
        <v>20</v>
      </c>
      <c r="D107" s="7" t="s">
        <v>20</v>
      </c>
      <c r="E107" s="7" t="s">
        <v>20</v>
      </c>
      <c r="F107" s="7" t="s">
        <v>20</v>
      </c>
      <c r="G107" s="7" t="s">
        <v>20</v>
      </c>
      <c r="H107" s="26"/>
      <c r="CH107" s="25"/>
      <c r="CI107" s="7" t="s">
        <v>289</v>
      </c>
      <c r="CJ107" s="7" t="s">
        <v>247</v>
      </c>
      <c r="CK107" s="7" t="s">
        <v>314</v>
      </c>
      <c r="CL107" s="7" t="s">
        <v>20</v>
      </c>
      <c r="CM107" s="26"/>
    </row>
    <row r="108" spans="2:91" x14ac:dyDescent="0.2">
      <c r="B108" s="7" t="s">
        <v>250</v>
      </c>
      <c r="C108" s="26">
        <v>1</v>
      </c>
      <c r="D108" s="26">
        <v>4</v>
      </c>
      <c r="E108" s="26">
        <v>18</v>
      </c>
      <c r="F108" s="26">
        <v>26</v>
      </c>
      <c r="G108" s="26">
        <v>22</v>
      </c>
      <c r="H108" s="26">
        <v>71</v>
      </c>
      <c r="CH108" s="25">
        <v>6</v>
      </c>
      <c r="CI108" s="7">
        <v>1</v>
      </c>
      <c r="CJ108" s="7">
        <v>2</v>
      </c>
      <c r="CK108" s="7">
        <v>2</v>
      </c>
      <c r="CL108" s="7">
        <v>0</v>
      </c>
      <c r="CM108" s="26">
        <v>5</v>
      </c>
    </row>
    <row r="109" spans="2:91" x14ac:dyDescent="0.2">
      <c r="B109" s="7" t="s">
        <v>251</v>
      </c>
      <c r="C109" s="26"/>
      <c r="D109" s="26"/>
      <c r="E109" s="26"/>
      <c r="F109" s="26"/>
      <c r="G109" s="26"/>
      <c r="H109" s="26"/>
      <c r="CH109" s="25"/>
      <c r="CI109" s="12" t="s">
        <v>339</v>
      </c>
      <c r="CJ109" s="12" t="s">
        <v>254</v>
      </c>
      <c r="CK109" s="12" t="s">
        <v>308</v>
      </c>
      <c r="CL109" s="11" t="s">
        <v>249</v>
      </c>
      <c r="CM109" s="26"/>
    </row>
    <row r="110" spans="2:91" x14ac:dyDescent="0.2">
      <c r="CH110" s="25"/>
      <c r="CI110" s="7" t="s">
        <v>314</v>
      </c>
      <c r="CJ110" s="7" t="s">
        <v>249</v>
      </c>
      <c r="CK110" s="7" t="s">
        <v>244</v>
      </c>
      <c r="CL110" s="7" t="s">
        <v>20</v>
      </c>
      <c r="CM110" s="26"/>
    </row>
    <row r="111" spans="2:91" x14ac:dyDescent="0.2">
      <c r="B111" s="7" t="s">
        <v>306</v>
      </c>
      <c r="CH111" s="7" t="s">
        <v>250</v>
      </c>
      <c r="CI111" s="26">
        <v>16</v>
      </c>
      <c r="CJ111" s="26">
        <v>25</v>
      </c>
      <c r="CK111" s="26">
        <v>27</v>
      </c>
      <c r="CL111" s="26">
        <v>3</v>
      </c>
      <c r="CM111" s="26">
        <v>71</v>
      </c>
    </row>
    <row r="112" spans="2:91" x14ac:dyDescent="0.2">
      <c r="CH112" s="7" t="s">
        <v>251</v>
      </c>
      <c r="CI112" s="26"/>
      <c r="CJ112" s="26"/>
      <c r="CK112" s="26"/>
      <c r="CL112" s="26"/>
      <c r="CM112" s="26"/>
    </row>
    <row r="114" spans="85:92" x14ac:dyDescent="0.2">
      <c r="CH114" s="7" t="s">
        <v>306</v>
      </c>
    </row>
    <row r="117" spans="85:92" x14ac:dyDescent="0.2">
      <c r="CH117" s="2" t="s">
        <v>423</v>
      </c>
    </row>
    <row r="118" spans="85:92" x14ac:dyDescent="0.2">
      <c r="CH118" s="7"/>
    </row>
    <row r="119" spans="85:92" x14ac:dyDescent="0.2">
      <c r="CG119" s="10"/>
      <c r="CH119" s="7" t="s">
        <v>298</v>
      </c>
      <c r="CI119" s="25">
        <v>1</v>
      </c>
      <c r="CJ119" s="25">
        <v>2</v>
      </c>
      <c r="CK119" s="25">
        <v>3</v>
      </c>
      <c r="CL119" s="25">
        <v>4</v>
      </c>
      <c r="CM119" s="25">
        <v>5</v>
      </c>
      <c r="CN119" s="7" t="s">
        <v>250</v>
      </c>
    </row>
    <row r="120" spans="85:92" x14ac:dyDescent="0.2">
      <c r="CH120" s="7" t="s">
        <v>12</v>
      </c>
      <c r="CI120" s="25"/>
      <c r="CJ120" s="25"/>
      <c r="CK120" s="25"/>
      <c r="CL120" s="25"/>
      <c r="CM120" s="25"/>
      <c r="CN120" s="7" t="s">
        <v>253</v>
      </c>
    </row>
    <row r="121" spans="85:92" x14ac:dyDescent="0.2">
      <c r="CH121" s="25">
        <v>1</v>
      </c>
      <c r="CI121" s="7">
        <v>0</v>
      </c>
      <c r="CJ121" s="7">
        <v>0</v>
      </c>
      <c r="CK121" s="7">
        <v>2</v>
      </c>
      <c r="CL121" s="7">
        <v>2</v>
      </c>
      <c r="CM121" s="7">
        <v>0</v>
      </c>
      <c r="CN121" s="26">
        <v>4</v>
      </c>
    </row>
    <row r="122" spans="85:92" x14ac:dyDescent="0.2">
      <c r="CH122" s="25"/>
      <c r="CI122" s="11" t="s">
        <v>244</v>
      </c>
      <c r="CJ122" s="11" t="s">
        <v>249</v>
      </c>
      <c r="CK122" s="12">
        <v>1</v>
      </c>
      <c r="CL122" s="12" t="s">
        <v>285</v>
      </c>
      <c r="CM122" s="12" t="s">
        <v>245</v>
      </c>
      <c r="CN122" s="26"/>
    </row>
    <row r="123" spans="85:92" x14ac:dyDescent="0.2">
      <c r="CH123" s="25"/>
      <c r="CI123" s="7" t="s">
        <v>20</v>
      </c>
      <c r="CJ123" s="7" t="s">
        <v>20</v>
      </c>
      <c r="CK123" s="7">
        <v>1</v>
      </c>
      <c r="CL123" s="7" t="s">
        <v>256</v>
      </c>
      <c r="CM123" s="7" t="s">
        <v>340</v>
      </c>
      <c r="CN123" s="26"/>
    </row>
    <row r="124" spans="85:92" x14ac:dyDescent="0.2">
      <c r="CH124" s="25">
        <v>2</v>
      </c>
      <c r="CI124" s="7">
        <v>1</v>
      </c>
      <c r="CJ124" s="7">
        <v>2</v>
      </c>
      <c r="CK124" s="7">
        <v>7</v>
      </c>
      <c r="CL124" s="7">
        <v>8</v>
      </c>
      <c r="CM124" s="7">
        <v>9</v>
      </c>
      <c r="CN124" s="26">
        <v>27</v>
      </c>
    </row>
    <row r="125" spans="85:92" x14ac:dyDescent="0.2">
      <c r="CH125" s="25"/>
      <c r="CI125" s="11" t="s">
        <v>256</v>
      </c>
      <c r="CJ125" s="12" t="s">
        <v>285</v>
      </c>
      <c r="CK125" s="12" t="s">
        <v>213</v>
      </c>
      <c r="CL125" s="12" t="s">
        <v>347</v>
      </c>
      <c r="CM125" s="12" t="s">
        <v>337</v>
      </c>
      <c r="CN125" s="26"/>
    </row>
    <row r="126" spans="85:92" x14ac:dyDescent="0.2">
      <c r="CH126" s="25"/>
      <c r="CI126" s="7" t="s">
        <v>20</v>
      </c>
      <c r="CJ126" s="7" t="s">
        <v>256</v>
      </c>
      <c r="CK126" s="7" t="s">
        <v>244</v>
      </c>
      <c r="CL126" s="7" t="s">
        <v>274</v>
      </c>
      <c r="CM126" s="7" t="s">
        <v>249</v>
      </c>
      <c r="CN126" s="26"/>
    </row>
    <row r="127" spans="85:92" x14ac:dyDescent="0.2">
      <c r="CH127" s="25">
        <v>3</v>
      </c>
      <c r="CI127" s="7">
        <v>0</v>
      </c>
      <c r="CJ127" s="7">
        <v>2</v>
      </c>
      <c r="CK127" s="7">
        <v>3</v>
      </c>
      <c r="CL127" s="7">
        <v>3</v>
      </c>
      <c r="CM127" s="7">
        <v>2</v>
      </c>
      <c r="CN127" s="26">
        <v>10</v>
      </c>
    </row>
    <row r="128" spans="85:92" x14ac:dyDescent="0.2">
      <c r="CH128" s="25"/>
      <c r="CI128" s="11" t="s">
        <v>244</v>
      </c>
      <c r="CJ128" s="11" t="s">
        <v>247</v>
      </c>
      <c r="CK128" s="12" t="s">
        <v>257</v>
      </c>
      <c r="CL128" s="12" t="s">
        <v>412</v>
      </c>
      <c r="CM128" s="12" t="s">
        <v>359</v>
      </c>
      <c r="CN128" s="26"/>
    </row>
    <row r="129" spans="86:92" x14ac:dyDescent="0.2">
      <c r="CH129" s="25"/>
      <c r="CI129" s="7" t="s">
        <v>20</v>
      </c>
      <c r="CJ129" s="7" t="s">
        <v>20</v>
      </c>
      <c r="CK129" s="7" t="s">
        <v>243</v>
      </c>
      <c r="CL129" s="7" t="s">
        <v>289</v>
      </c>
      <c r="CM129" s="7" t="s">
        <v>274</v>
      </c>
      <c r="CN129" s="26"/>
    </row>
    <row r="130" spans="86:92" x14ac:dyDescent="0.2">
      <c r="CH130" s="25">
        <v>4</v>
      </c>
      <c r="CI130" s="7">
        <v>0</v>
      </c>
      <c r="CJ130" s="7">
        <v>0</v>
      </c>
      <c r="CK130" s="7">
        <v>3</v>
      </c>
      <c r="CL130" s="7">
        <v>8</v>
      </c>
      <c r="CM130" s="7">
        <v>3</v>
      </c>
      <c r="CN130" s="26">
        <v>14</v>
      </c>
    </row>
    <row r="131" spans="86:92" x14ac:dyDescent="0.2">
      <c r="CH131" s="25"/>
      <c r="CI131" s="11" t="s">
        <v>249</v>
      </c>
      <c r="CJ131" s="11" t="s">
        <v>264</v>
      </c>
      <c r="CK131" s="12" t="s">
        <v>419</v>
      </c>
      <c r="CL131" s="12" t="s">
        <v>329</v>
      </c>
      <c r="CM131" s="12" t="s">
        <v>303</v>
      </c>
      <c r="CN131" s="26"/>
    </row>
    <row r="132" spans="86:92" x14ac:dyDescent="0.2">
      <c r="CH132" s="25"/>
      <c r="CI132" s="7" t="s">
        <v>20</v>
      </c>
      <c r="CJ132" s="7" t="s">
        <v>20</v>
      </c>
      <c r="CK132" s="7" t="s">
        <v>289</v>
      </c>
      <c r="CL132" s="7" t="s">
        <v>330</v>
      </c>
      <c r="CM132" s="7" t="s">
        <v>274</v>
      </c>
      <c r="CN132" s="26"/>
    </row>
    <row r="133" spans="86:92" x14ac:dyDescent="0.2">
      <c r="CH133" s="25">
        <v>5</v>
      </c>
      <c r="CI133" s="7">
        <v>0</v>
      </c>
      <c r="CJ133" s="7">
        <v>0</v>
      </c>
      <c r="CK133" s="7">
        <v>3</v>
      </c>
      <c r="CL133" s="7">
        <v>4</v>
      </c>
      <c r="CM133" s="7">
        <v>4</v>
      </c>
      <c r="CN133" s="26">
        <v>11</v>
      </c>
    </row>
    <row r="134" spans="86:92" x14ac:dyDescent="0.2">
      <c r="CH134" s="25"/>
      <c r="CI134" s="11" t="s">
        <v>249</v>
      </c>
      <c r="CJ134" s="11" t="s">
        <v>247</v>
      </c>
      <c r="CK134" s="12" t="s">
        <v>300</v>
      </c>
      <c r="CL134" s="12">
        <v>4</v>
      </c>
      <c r="CM134" s="12" t="s">
        <v>266</v>
      </c>
      <c r="CN134" s="26"/>
    </row>
    <row r="135" spans="86:92" x14ac:dyDescent="0.2">
      <c r="CH135" s="25"/>
      <c r="CI135" s="7" t="s">
        <v>20</v>
      </c>
      <c r="CJ135" s="7" t="s">
        <v>20</v>
      </c>
      <c r="CK135" s="7" t="s">
        <v>244</v>
      </c>
      <c r="CL135" s="7">
        <v>0</v>
      </c>
      <c r="CM135" s="7" t="s">
        <v>243</v>
      </c>
      <c r="CN135" s="26"/>
    </row>
    <row r="136" spans="86:92" x14ac:dyDescent="0.2">
      <c r="CH136" s="25">
        <v>6</v>
      </c>
      <c r="CI136" s="7">
        <v>0</v>
      </c>
      <c r="CJ136" s="7">
        <v>0</v>
      </c>
      <c r="CK136" s="7">
        <v>0</v>
      </c>
      <c r="CL136" s="7">
        <v>1</v>
      </c>
      <c r="CM136" s="7">
        <v>4</v>
      </c>
      <c r="CN136" s="26">
        <v>5</v>
      </c>
    </row>
    <row r="137" spans="86:92" x14ac:dyDescent="0.2">
      <c r="CH137" s="25"/>
      <c r="CI137" s="11" t="s">
        <v>244</v>
      </c>
      <c r="CJ137" s="11" t="s">
        <v>243</v>
      </c>
      <c r="CK137" s="12" t="s">
        <v>330</v>
      </c>
      <c r="CL137" s="12" t="s">
        <v>254</v>
      </c>
      <c r="CM137" s="12" t="s">
        <v>285</v>
      </c>
      <c r="CN137" s="26"/>
    </row>
    <row r="138" spans="86:92" x14ac:dyDescent="0.2">
      <c r="CH138" s="25"/>
      <c r="CI138" s="7" t="s">
        <v>20</v>
      </c>
      <c r="CJ138" s="7" t="s">
        <v>20</v>
      </c>
      <c r="CK138" s="7" t="s">
        <v>340</v>
      </c>
      <c r="CL138" s="7" t="s">
        <v>274</v>
      </c>
      <c r="CM138" s="2">
        <v>2</v>
      </c>
      <c r="CN138" s="26"/>
    </row>
    <row r="139" spans="86:92" x14ac:dyDescent="0.2">
      <c r="CH139" s="7" t="s">
        <v>250</v>
      </c>
      <c r="CI139" s="26">
        <v>1</v>
      </c>
      <c r="CJ139" s="26">
        <v>4</v>
      </c>
      <c r="CK139" s="26">
        <v>18</v>
      </c>
      <c r="CL139" s="26">
        <v>26</v>
      </c>
      <c r="CM139" s="26">
        <v>22</v>
      </c>
      <c r="CN139" s="26">
        <v>71</v>
      </c>
    </row>
    <row r="140" spans="86:92" x14ac:dyDescent="0.2">
      <c r="CH140" s="7" t="s">
        <v>251</v>
      </c>
      <c r="CI140" s="26"/>
      <c r="CJ140" s="26"/>
      <c r="CK140" s="26"/>
      <c r="CL140" s="26"/>
      <c r="CM140" s="26"/>
      <c r="CN140" s="26"/>
    </row>
    <row r="142" spans="86:92" x14ac:dyDescent="0.2">
      <c r="CH142" s="7" t="s">
        <v>281</v>
      </c>
    </row>
  </sheetData>
  <mergeCells count="724">
    <mergeCell ref="DB73:DB75"/>
    <mergeCell ref="CV76:CV78"/>
    <mergeCell ref="DB76:DB78"/>
    <mergeCell ref="CW79:CW80"/>
    <mergeCell ref="CX79:CX80"/>
    <mergeCell ref="CY79:CY80"/>
    <mergeCell ref="CZ79:CZ80"/>
    <mergeCell ref="DA79:DA80"/>
    <mergeCell ref="DB79:DB80"/>
    <mergeCell ref="CW71:CW72"/>
    <mergeCell ref="CX71:CX72"/>
    <mergeCell ref="CY71:CY72"/>
    <mergeCell ref="CZ71:CZ72"/>
    <mergeCell ref="DA71:DA72"/>
    <mergeCell ref="CV73:CV75"/>
    <mergeCell ref="CV60:CV62"/>
    <mergeCell ref="DA60:DA62"/>
    <mergeCell ref="CW63:CW64"/>
    <mergeCell ref="CX63:CX64"/>
    <mergeCell ref="CY63:CY64"/>
    <mergeCell ref="CZ63:CZ64"/>
    <mergeCell ref="DA63:DA64"/>
    <mergeCell ref="CW55:CW56"/>
    <mergeCell ref="CX55:CX56"/>
    <mergeCell ref="CY55:CY56"/>
    <mergeCell ref="CZ55:CZ56"/>
    <mergeCell ref="CV57:CV59"/>
    <mergeCell ref="DA57:DA59"/>
    <mergeCell ref="CV41:CV43"/>
    <mergeCell ref="CZ41:CZ43"/>
    <mergeCell ref="CV44:CV46"/>
    <mergeCell ref="CZ44:CZ46"/>
    <mergeCell ref="CW47:CW48"/>
    <mergeCell ref="CX47:CX48"/>
    <mergeCell ref="CY47:CY48"/>
    <mergeCell ref="CZ47:CZ48"/>
    <mergeCell ref="DC31:DC32"/>
    <mergeCell ref="DD31:DD32"/>
    <mergeCell ref="DE31:DE32"/>
    <mergeCell ref="DF31:DF32"/>
    <mergeCell ref="CW39:CW40"/>
    <mergeCell ref="CX39:CX40"/>
    <mergeCell ref="CY39:CY40"/>
    <mergeCell ref="CW31:CW32"/>
    <mergeCell ref="CX31:CX32"/>
    <mergeCell ref="CY31:CY32"/>
    <mergeCell ref="CZ31:CZ32"/>
    <mergeCell ref="DA31:DA32"/>
    <mergeCell ref="DB31:DB32"/>
    <mergeCell ref="DD23:DD24"/>
    <mergeCell ref="DE23:DE24"/>
    <mergeCell ref="CV25:CV27"/>
    <mergeCell ref="DF25:DF27"/>
    <mergeCell ref="CV28:CV30"/>
    <mergeCell ref="DF28:DF30"/>
    <mergeCell ref="DC15:DC16"/>
    <mergeCell ref="DD15:DD16"/>
    <mergeCell ref="DE15:DE16"/>
    <mergeCell ref="CW23:CW24"/>
    <mergeCell ref="CX23:CX24"/>
    <mergeCell ref="CY23:CY24"/>
    <mergeCell ref="CZ23:CZ24"/>
    <mergeCell ref="DA23:DA24"/>
    <mergeCell ref="DB23:DB24"/>
    <mergeCell ref="DC23:DC24"/>
    <mergeCell ref="CW15:CW16"/>
    <mergeCell ref="CX15:CX16"/>
    <mergeCell ref="CY15:CY16"/>
    <mergeCell ref="CZ15:CZ16"/>
    <mergeCell ref="DA15:DA16"/>
    <mergeCell ref="DB15:DB16"/>
    <mergeCell ref="DC7:DC8"/>
    <mergeCell ref="DD7:DD8"/>
    <mergeCell ref="CV9:CV11"/>
    <mergeCell ref="DE9:DE11"/>
    <mergeCell ref="CV12:CV14"/>
    <mergeCell ref="DE12:DE14"/>
    <mergeCell ref="CW7:CW8"/>
    <mergeCell ref="CX7:CX8"/>
    <mergeCell ref="CY7:CY8"/>
    <mergeCell ref="CZ7:CZ8"/>
    <mergeCell ref="DA7:DA8"/>
    <mergeCell ref="DB7:DB8"/>
    <mergeCell ref="CI139:CI140"/>
    <mergeCell ref="CJ139:CJ140"/>
    <mergeCell ref="CK139:CK140"/>
    <mergeCell ref="CL139:CL140"/>
    <mergeCell ref="CM139:CM140"/>
    <mergeCell ref="CN139:CN140"/>
    <mergeCell ref="CH130:CH132"/>
    <mergeCell ref="CN130:CN132"/>
    <mergeCell ref="CH133:CH135"/>
    <mergeCell ref="CN133:CN135"/>
    <mergeCell ref="CH136:CH138"/>
    <mergeCell ref="CN136:CN138"/>
    <mergeCell ref="CH121:CH123"/>
    <mergeCell ref="CN121:CN123"/>
    <mergeCell ref="CH124:CH126"/>
    <mergeCell ref="CN124:CN126"/>
    <mergeCell ref="CH127:CH129"/>
    <mergeCell ref="CN127:CN129"/>
    <mergeCell ref="CI111:CI112"/>
    <mergeCell ref="CJ111:CJ112"/>
    <mergeCell ref="CK111:CK112"/>
    <mergeCell ref="CL111:CL112"/>
    <mergeCell ref="CM111:CM112"/>
    <mergeCell ref="CI119:CI120"/>
    <mergeCell ref="CJ119:CJ120"/>
    <mergeCell ref="CK119:CK120"/>
    <mergeCell ref="CL119:CL120"/>
    <mergeCell ref="CM119:CM120"/>
    <mergeCell ref="CH102:CH104"/>
    <mergeCell ref="CM102:CM104"/>
    <mergeCell ref="CH105:CH107"/>
    <mergeCell ref="CM105:CM107"/>
    <mergeCell ref="CH108:CH110"/>
    <mergeCell ref="CM108:CM110"/>
    <mergeCell ref="CH93:CH95"/>
    <mergeCell ref="CM93:CM95"/>
    <mergeCell ref="CH96:CH98"/>
    <mergeCell ref="CM96:CM98"/>
    <mergeCell ref="CH99:CH101"/>
    <mergeCell ref="CM99:CM101"/>
    <mergeCell ref="CI83:CI84"/>
    <mergeCell ref="CJ83:CJ84"/>
    <mergeCell ref="CK83:CK84"/>
    <mergeCell ref="CL83:CL84"/>
    <mergeCell ref="CI91:CI92"/>
    <mergeCell ref="CJ91:CJ92"/>
    <mergeCell ref="CK91:CK92"/>
    <mergeCell ref="CL91:CL92"/>
    <mergeCell ref="CH74:CH76"/>
    <mergeCell ref="CL74:CL76"/>
    <mergeCell ref="CH77:CH79"/>
    <mergeCell ref="CL77:CL79"/>
    <mergeCell ref="CH80:CH82"/>
    <mergeCell ref="CL80:CL82"/>
    <mergeCell ref="CH65:CH67"/>
    <mergeCell ref="CL65:CL67"/>
    <mergeCell ref="CH68:CH70"/>
    <mergeCell ref="CL68:CL70"/>
    <mergeCell ref="CH71:CH73"/>
    <mergeCell ref="CL71:CL73"/>
    <mergeCell ref="CO55:CO56"/>
    <mergeCell ref="CP55:CP56"/>
    <mergeCell ref="CQ55:CQ56"/>
    <mergeCell ref="CR55:CR56"/>
    <mergeCell ref="CI63:CI64"/>
    <mergeCell ref="CJ63:CJ64"/>
    <mergeCell ref="CK63:CK64"/>
    <mergeCell ref="CI55:CI56"/>
    <mergeCell ref="CJ55:CJ56"/>
    <mergeCell ref="CK55:CK56"/>
    <mergeCell ref="CL55:CL56"/>
    <mergeCell ref="CM55:CM56"/>
    <mergeCell ref="CN55:CN56"/>
    <mergeCell ref="CH46:CH48"/>
    <mergeCell ref="CR46:CR48"/>
    <mergeCell ref="CH49:CH51"/>
    <mergeCell ref="CR49:CR51"/>
    <mergeCell ref="CH52:CH54"/>
    <mergeCell ref="CR52:CR54"/>
    <mergeCell ref="CH37:CH39"/>
    <mergeCell ref="CR37:CR39"/>
    <mergeCell ref="CH40:CH42"/>
    <mergeCell ref="CR40:CR42"/>
    <mergeCell ref="CH43:CH45"/>
    <mergeCell ref="CR43:CR45"/>
    <mergeCell ref="CI35:CI36"/>
    <mergeCell ref="CJ35:CJ36"/>
    <mergeCell ref="CK35:CK36"/>
    <mergeCell ref="CL35:CL36"/>
    <mergeCell ref="CM35:CM36"/>
    <mergeCell ref="CN35:CN36"/>
    <mergeCell ref="CO35:CO36"/>
    <mergeCell ref="CP35:CP36"/>
    <mergeCell ref="CQ35:CQ36"/>
    <mergeCell ref="CH24:CH26"/>
    <mergeCell ref="CQ24:CQ26"/>
    <mergeCell ref="CI27:CI28"/>
    <mergeCell ref="CJ27:CJ28"/>
    <mergeCell ref="CK27:CK28"/>
    <mergeCell ref="CL27:CL28"/>
    <mergeCell ref="CM27:CM28"/>
    <mergeCell ref="CN27:CN28"/>
    <mergeCell ref="CO27:CO28"/>
    <mergeCell ref="CP27:CP28"/>
    <mergeCell ref="CQ27:CQ28"/>
    <mergeCell ref="CH15:CH17"/>
    <mergeCell ref="CQ15:CQ17"/>
    <mergeCell ref="CH18:CH20"/>
    <mergeCell ref="CQ18:CQ20"/>
    <mergeCell ref="CH21:CH23"/>
    <mergeCell ref="CQ21:CQ23"/>
    <mergeCell ref="CO7:CO8"/>
    <mergeCell ref="CP7:CP8"/>
    <mergeCell ref="CH9:CH11"/>
    <mergeCell ref="CQ9:CQ11"/>
    <mergeCell ref="CH12:CH14"/>
    <mergeCell ref="CQ12:CQ14"/>
    <mergeCell ref="CI7:CI8"/>
    <mergeCell ref="CJ7:CJ8"/>
    <mergeCell ref="CK7:CK8"/>
    <mergeCell ref="CL7:CL8"/>
    <mergeCell ref="CM7:CM8"/>
    <mergeCell ref="CN7:CN8"/>
    <mergeCell ref="BZ73:BZ75"/>
    <mergeCell ref="BT76:BT78"/>
    <mergeCell ref="BZ76:BZ78"/>
    <mergeCell ref="BU79:BU80"/>
    <mergeCell ref="BV79:BV80"/>
    <mergeCell ref="BW79:BW80"/>
    <mergeCell ref="BX79:BX80"/>
    <mergeCell ref="BY79:BY80"/>
    <mergeCell ref="BZ79:BZ80"/>
    <mergeCell ref="BU71:BU72"/>
    <mergeCell ref="BV71:BV72"/>
    <mergeCell ref="BW71:BW72"/>
    <mergeCell ref="BX71:BX72"/>
    <mergeCell ref="BY71:BY72"/>
    <mergeCell ref="BT73:BT75"/>
    <mergeCell ref="BT60:BT62"/>
    <mergeCell ref="BY60:BY62"/>
    <mergeCell ref="BU63:BU64"/>
    <mergeCell ref="BV63:BV64"/>
    <mergeCell ref="BW63:BW64"/>
    <mergeCell ref="BX63:BX64"/>
    <mergeCell ref="BY63:BY64"/>
    <mergeCell ref="BU55:BU56"/>
    <mergeCell ref="BV55:BV56"/>
    <mergeCell ref="BW55:BW56"/>
    <mergeCell ref="BX55:BX56"/>
    <mergeCell ref="BT57:BT59"/>
    <mergeCell ref="BY57:BY59"/>
    <mergeCell ref="BT41:BT43"/>
    <mergeCell ref="BX41:BX43"/>
    <mergeCell ref="BT44:BT46"/>
    <mergeCell ref="BX44:BX46"/>
    <mergeCell ref="BU47:BU48"/>
    <mergeCell ref="BV47:BV48"/>
    <mergeCell ref="BW47:BW48"/>
    <mergeCell ref="BX47:BX48"/>
    <mergeCell ref="CA31:CA32"/>
    <mergeCell ref="CB31:CB32"/>
    <mergeCell ref="CC31:CC32"/>
    <mergeCell ref="CD31:CD32"/>
    <mergeCell ref="BU39:BU40"/>
    <mergeCell ref="BV39:BV40"/>
    <mergeCell ref="BW39:BW40"/>
    <mergeCell ref="BU31:BU32"/>
    <mergeCell ref="BV31:BV32"/>
    <mergeCell ref="BW31:BW32"/>
    <mergeCell ref="BX31:BX32"/>
    <mergeCell ref="BY31:BY32"/>
    <mergeCell ref="BZ31:BZ32"/>
    <mergeCell ref="CB23:CB24"/>
    <mergeCell ref="CC23:CC24"/>
    <mergeCell ref="BT25:BT27"/>
    <mergeCell ref="CD25:CD27"/>
    <mergeCell ref="BT28:BT30"/>
    <mergeCell ref="CD28:CD30"/>
    <mergeCell ref="CA15:CA16"/>
    <mergeCell ref="CB15:CB16"/>
    <mergeCell ref="CC15:CC16"/>
    <mergeCell ref="BU23:BU24"/>
    <mergeCell ref="BV23:BV24"/>
    <mergeCell ref="BW23:BW24"/>
    <mergeCell ref="BX23:BX24"/>
    <mergeCell ref="BY23:BY24"/>
    <mergeCell ref="BZ23:BZ24"/>
    <mergeCell ref="CA23:CA24"/>
    <mergeCell ref="BU15:BU16"/>
    <mergeCell ref="BV15:BV16"/>
    <mergeCell ref="BW15:BW16"/>
    <mergeCell ref="BX15:BX16"/>
    <mergeCell ref="BY15:BY16"/>
    <mergeCell ref="BZ15:BZ16"/>
    <mergeCell ref="CA7:CA8"/>
    <mergeCell ref="CB7:CB8"/>
    <mergeCell ref="BT9:BT11"/>
    <mergeCell ref="CC9:CC11"/>
    <mergeCell ref="BT12:BT14"/>
    <mergeCell ref="CC12:CC14"/>
    <mergeCell ref="BU7:BU8"/>
    <mergeCell ref="BV7:BV8"/>
    <mergeCell ref="BW7:BW8"/>
    <mergeCell ref="BX7:BX8"/>
    <mergeCell ref="BY7:BY8"/>
    <mergeCell ref="BZ7:BZ8"/>
    <mergeCell ref="BL73:BL75"/>
    <mergeCell ref="BF76:BF78"/>
    <mergeCell ref="BL76:BL78"/>
    <mergeCell ref="BG79:BG80"/>
    <mergeCell ref="BH79:BH80"/>
    <mergeCell ref="BI79:BI80"/>
    <mergeCell ref="BJ79:BJ80"/>
    <mergeCell ref="BK79:BK80"/>
    <mergeCell ref="BL79:BL80"/>
    <mergeCell ref="BG71:BG72"/>
    <mergeCell ref="BH71:BH72"/>
    <mergeCell ref="BI71:BI72"/>
    <mergeCell ref="BJ71:BJ72"/>
    <mergeCell ref="BK71:BK72"/>
    <mergeCell ref="BF73:BF75"/>
    <mergeCell ref="BF59:BF61"/>
    <mergeCell ref="BK59:BK61"/>
    <mergeCell ref="BG62:BG63"/>
    <mergeCell ref="BH62:BH63"/>
    <mergeCell ref="BI62:BI63"/>
    <mergeCell ref="BJ62:BJ63"/>
    <mergeCell ref="BK62:BK63"/>
    <mergeCell ref="BG54:BG55"/>
    <mergeCell ref="BH54:BH55"/>
    <mergeCell ref="BI54:BI55"/>
    <mergeCell ref="BJ54:BJ55"/>
    <mergeCell ref="BF56:BF58"/>
    <mergeCell ref="BK56:BK58"/>
    <mergeCell ref="BF40:BF42"/>
    <mergeCell ref="BJ40:BJ42"/>
    <mergeCell ref="BF43:BF45"/>
    <mergeCell ref="BJ43:BJ45"/>
    <mergeCell ref="BG46:BG47"/>
    <mergeCell ref="BH46:BH47"/>
    <mergeCell ref="BI46:BI47"/>
    <mergeCell ref="BJ46:BJ47"/>
    <mergeCell ref="BM30:BM31"/>
    <mergeCell ref="BN30:BN31"/>
    <mergeCell ref="BO30:BO31"/>
    <mergeCell ref="BP30:BP31"/>
    <mergeCell ref="BG38:BG39"/>
    <mergeCell ref="BH38:BH39"/>
    <mergeCell ref="BI38:BI39"/>
    <mergeCell ref="BG30:BG31"/>
    <mergeCell ref="BH30:BH31"/>
    <mergeCell ref="BI30:BI31"/>
    <mergeCell ref="BJ30:BJ31"/>
    <mergeCell ref="BK30:BK31"/>
    <mergeCell ref="BL30:BL31"/>
    <mergeCell ref="BN22:BN23"/>
    <mergeCell ref="BO22:BO23"/>
    <mergeCell ref="BF24:BF26"/>
    <mergeCell ref="BP24:BP26"/>
    <mergeCell ref="BF27:BF29"/>
    <mergeCell ref="BP27:BP29"/>
    <mergeCell ref="BM14:BM15"/>
    <mergeCell ref="BN14:BN15"/>
    <mergeCell ref="BO14:BO15"/>
    <mergeCell ref="BG22:BG23"/>
    <mergeCell ref="BH22:BH23"/>
    <mergeCell ref="BI22:BI23"/>
    <mergeCell ref="BJ22:BJ23"/>
    <mergeCell ref="BK22:BK23"/>
    <mergeCell ref="BL22:BL23"/>
    <mergeCell ref="BM22:BM23"/>
    <mergeCell ref="BG14:BG15"/>
    <mergeCell ref="BH14:BH15"/>
    <mergeCell ref="BI14:BI15"/>
    <mergeCell ref="BJ14:BJ15"/>
    <mergeCell ref="BK14:BK15"/>
    <mergeCell ref="BL14:BL15"/>
    <mergeCell ref="BM6:BM7"/>
    <mergeCell ref="BN6:BN7"/>
    <mergeCell ref="BF8:BF10"/>
    <mergeCell ref="BO8:BO10"/>
    <mergeCell ref="BF11:BF13"/>
    <mergeCell ref="BO11:BO13"/>
    <mergeCell ref="BG6:BG7"/>
    <mergeCell ref="BH6:BH7"/>
    <mergeCell ref="BI6:BI7"/>
    <mergeCell ref="BJ6:BJ7"/>
    <mergeCell ref="BK6:BK7"/>
    <mergeCell ref="BL6:BL7"/>
    <mergeCell ref="AX72:AX74"/>
    <mergeCell ref="AR75:AR77"/>
    <mergeCell ref="AX75:AX77"/>
    <mergeCell ref="AS78:AS79"/>
    <mergeCell ref="AT78:AT79"/>
    <mergeCell ref="AU78:AU79"/>
    <mergeCell ref="AV78:AV79"/>
    <mergeCell ref="AW78:AW79"/>
    <mergeCell ref="AX78:AX79"/>
    <mergeCell ref="AS70:AS71"/>
    <mergeCell ref="AT70:AT71"/>
    <mergeCell ref="AU70:AU71"/>
    <mergeCell ref="AV70:AV71"/>
    <mergeCell ref="AW70:AW71"/>
    <mergeCell ref="AR72:AR74"/>
    <mergeCell ref="AR59:AR61"/>
    <mergeCell ref="AW59:AW61"/>
    <mergeCell ref="AS62:AS63"/>
    <mergeCell ref="AT62:AT63"/>
    <mergeCell ref="AU62:AU63"/>
    <mergeCell ref="AV62:AV63"/>
    <mergeCell ref="AW62:AW63"/>
    <mergeCell ref="AS54:AS55"/>
    <mergeCell ref="AT54:AT55"/>
    <mergeCell ref="AU54:AU55"/>
    <mergeCell ref="AV54:AV55"/>
    <mergeCell ref="AR56:AR58"/>
    <mergeCell ref="AW56:AW58"/>
    <mergeCell ref="AR40:AR42"/>
    <mergeCell ref="AV40:AV42"/>
    <mergeCell ref="AR43:AR45"/>
    <mergeCell ref="AV43:AV45"/>
    <mergeCell ref="AS46:AS47"/>
    <mergeCell ref="AT46:AT47"/>
    <mergeCell ref="AU46:AU47"/>
    <mergeCell ref="AV46:AV47"/>
    <mergeCell ref="AY30:AY31"/>
    <mergeCell ref="AZ30:AZ31"/>
    <mergeCell ref="BA30:BA31"/>
    <mergeCell ref="BB30:BB31"/>
    <mergeCell ref="AS38:AS39"/>
    <mergeCell ref="AT38:AT39"/>
    <mergeCell ref="AU38:AU39"/>
    <mergeCell ref="AS30:AS31"/>
    <mergeCell ref="AT30:AT31"/>
    <mergeCell ref="AU30:AU31"/>
    <mergeCell ref="AV30:AV31"/>
    <mergeCell ref="AW30:AW31"/>
    <mergeCell ref="AX30:AX31"/>
    <mergeCell ref="AZ22:AZ23"/>
    <mergeCell ref="BA22:BA23"/>
    <mergeCell ref="AR24:AR26"/>
    <mergeCell ref="BB24:BB26"/>
    <mergeCell ref="AR27:AR29"/>
    <mergeCell ref="BB27:BB29"/>
    <mergeCell ref="AY14:AY15"/>
    <mergeCell ref="AZ14:AZ15"/>
    <mergeCell ref="BA14:BA15"/>
    <mergeCell ref="AS22:AS23"/>
    <mergeCell ref="AT22:AT23"/>
    <mergeCell ref="AU22:AU23"/>
    <mergeCell ref="AV22:AV23"/>
    <mergeCell ref="AW22:AW23"/>
    <mergeCell ref="AX22:AX23"/>
    <mergeCell ref="AY22:AY23"/>
    <mergeCell ref="AS14:AS15"/>
    <mergeCell ref="AT14:AT15"/>
    <mergeCell ref="AU14:AU15"/>
    <mergeCell ref="AV14:AV15"/>
    <mergeCell ref="AW14:AW15"/>
    <mergeCell ref="AX14:AX15"/>
    <mergeCell ref="AY6:AY7"/>
    <mergeCell ref="AZ6:AZ7"/>
    <mergeCell ref="AR8:AR10"/>
    <mergeCell ref="BA8:BA10"/>
    <mergeCell ref="AR11:AR13"/>
    <mergeCell ref="BA11:BA13"/>
    <mergeCell ref="AS6:AS7"/>
    <mergeCell ref="AT6:AT7"/>
    <mergeCell ref="AU6:AU7"/>
    <mergeCell ref="AV6:AV7"/>
    <mergeCell ref="AW6:AW7"/>
    <mergeCell ref="AX6:AX7"/>
    <mergeCell ref="AJ73:AJ75"/>
    <mergeCell ref="AD76:AD78"/>
    <mergeCell ref="AJ76:AJ78"/>
    <mergeCell ref="AE79:AE80"/>
    <mergeCell ref="AF79:AF80"/>
    <mergeCell ref="AG79:AG80"/>
    <mergeCell ref="AH79:AH80"/>
    <mergeCell ref="AI79:AI80"/>
    <mergeCell ref="AJ79:AJ80"/>
    <mergeCell ref="AE71:AE72"/>
    <mergeCell ref="AF71:AF72"/>
    <mergeCell ref="AG71:AG72"/>
    <mergeCell ref="AH71:AH72"/>
    <mergeCell ref="AI71:AI72"/>
    <mergeCell ref="AD73:AD75"/>
    <mergeCell ref="AD59:AD61"/>
    <mergeCell ref="AI59:AI61"/>
    <mergeCell ref="AE62:AE63"/>
    <mergeCell ref="AF62:AF63"/>
    <mergeCell ref="AG62:AG63"/>
    <mergeCell ref="AH62:AH63"/>
    <mergeCell ref="AI62:AI63"/>
    <mergeCell ref="AE54:AE55"/>
    <mergeCell ref="AF54:AF55"/>
    <mergeCell ref="AG54:AG55"/>
    <mergeCell ref="AH54:AH55"/>
    <mergeCell ref="AD56:AD58"/>
    <mergeCell ref="AI56:AI58"/>
    <mergeCell ref="AD40:AD42"/>
    <mergeCell ref="AH40:AH42"/>
    <mergeCell ref="AD43:AD45"/>
    <mergeCell ref="AH43:AH45"/>
    <mergeCell ref="AE46:AE47"/>
    <mergeCell ref="AF46:AF47"/>
    <mergeCell ref="AG46:AG47"/>
    <mergeCell ref="AH46:AH47"/>
    <mergeCell ref="AK30:AK31"/>
    <mergeCell ref="AL30:AL31"/>
    <mergeCell ref="AM30:AM31"/>
    <mergeCell ref="AN30:AN31"/>
    <mergeCell ref="AE38:AE39"/>
    <mergeCell ref="AF38:AF39"/>
    <mergeCell ref="AG38:AG39"/>
    <mergeCell ref="AE30:AE31"/>
    <mergeCell ref="AF30:AF31"/>
    <mergeCell ref="AG30:AG31"/>
    <mergeCell ref="AH30:AH31"/>
    <mergeCell ref="AI30:AI31"/>
    <mergeCell ref="AJ30:AJ31"/>
    <mergeCell ref="AL22:AL23"/>
    <mergeCell ref="AM22:AM23"/>
    <mergeCell ref="AD24:AD26"/>
    <mergeCell ref="AN24:AN26"/>
    <mergeCell ref="AD27:AD29"/>
    <mergeCell ref="AN27:AN29"/>
    <mergeCell ref="AK14:AK15"/>
    <mergeCell ref="AL14:AL15"/>
    <mergeCell ref="AM14:AM15"/>
    <mergeCell ref="AE22:AE23"/>
    <mergeCell ref="AF22:AF23"/>
    <mergeCell ref="AG22:AG23"/>
    <mergeCell ref="AH22:AH23"/>
    <mergeCell ref="AI22:AI23"/>
    <mergeCell ref="AJ22:AJ23"/>
    <mergeCell ref="AK22:AK23"/>
    <mergeCell ref="AE14:AE15"/>
    <mergeCell ref="AF14:AF15"/>
    <mergeCell ref="AG14:AG15"/>
    <mergeCell ref="AH14:AH15"/>
    <mergeCell ref="AI14:AI15"/>
    <mergeCell ref="AJ14:AJ15"/>
    <mergeCell ref="AK6:AK7"/>
    <mergeCell ref="AL6:AL7"/>
    <mergeCell ref="AD8:AD10"/>
    <mergeCell ref="AM8:AM10"/>
    <mergeCell ref="AD11:AD13"/>
    <mergeCell ref="AM11:AM13"/>
    <mergeCell ref="AE6:AE7"/>
    <mergeCell ref="AF6:AF7"/>
    <mergeCell ref="AG6:AG7"/>
    <mergeCell ref="AH6:AH7"/>
    <mergeCell ref="AI6:AI7"/>
    <mergeCell ref="AJ6:AJ7"/>
    <mergeCell ref="V72:V74"/>
    <mergeCell ref="P75:P77"/>
    <mergeCell ref="V75:V77"/>
    <mergeCell ref="Q78:Q79"/>
    <mergeCell ref="R78:R79"/>
    <mergeCell ref="S78:S79"/>
    <mergeCell ref="T78:T79"/>
    <mergeCell ref="U78:U79"/>
    <mergeCell ref="V78:V79"/>
    <mergeCell ref="Q70:Q71"/>
    <mergeCell ref="R70:R71"/>
    <mergeCell ref="S70:S71"/>
    <mergeCell ref="T70:T71"/>
    <mergeCell ref="U70:U71"/>
    <mergeCell ref="P72:P74"/>
    <mergeCell ref="P59:P61"/>
    <mergeCell ref="U59:U61"/>
    <mergeCell ref="Q62:Q63"/>
    <mergeCell ref="R62:R63"/>
    <mergeCell ref="S62:S63"/>
    <mergeCell ref="T62:T63"/>
    <mergeCell ref="U62:U63"/>
    <mergeCell ref="Q54:Q55"/>
    <mergeCell ref="R54:R55"/>
    <mergeCell ref="S54:S55"/>
    <mergeCell ref="T54:T55"/>
    <mergeCell ref="P56:P58"/>
    <mergeCell ref="U56:U58"/>
    <mergeCell ref="P40:P42"/>
    <mergeCell ref="T40:T42"/>
    <mergeCell ref="P43:P45"/>
    <mergeCell ref="T43:T45"/>
    <mergeCell ref="Q46:Q47"/>
    <mergeCell ref="R46:R47"/>
    <mergeCell ref="S46:S47"/>
    <mergeCell ref="T46:T47"/>
    <mergeCell ref="W30:W31"/>
    <mergeCell ref="X30:X31"/>
    <mergeCell ref="Y30:Y31"/>
    <mergeCell ref="Z30:Z31"/>
    <mergeCell ref="Q38:Q39"/>
    <mergeCell ref="R38:R39"/>
    <mergeCell ref="S38:S39"/>
    <mergeCell ref="Q30:Q31"/>
    <mergeCell ref="R30:R31"/>
    <mergeCell ref="S30:S31"/>
    <mergeCell ref="T30:T31"/>
    <mergeCell ref="U30:U31"/>
    <mergeCell ref="V30:V31"/>
    <mergeCell ref="X22:X23"/>
    <mergeCell ref="Y22:Y23"/>
    <mergeCell ref="P24:P26"/>
    <mergeCell ref="Z24:Z26"/>
    <mergeCell ref="P27:P29"/>
    <mergeCell ref="Z27:Z29"/>
    <mergeCell ref="W14:W15"/>
    <mergeCell ref="X14:X15"/>
    <mergeCell ref="Y14:Y15"/>
    <mergeCell ref="Q22:Q23"/>
    <mergeCell ref="R22:R23"/>
    <mergeCell ref="S22:S23"/>
    <mergeCell ref="T22:T23"/>
    <mergeCell ref="U22:U23"/>
    <mergeCell ref="V22:V23"/>
    <mergeCell ref="W22:W23"/>
    <mergeCell ref="Q14:Q15"/>
    <mergeCell ref="R14:R15"/>
    <mergeCell ref="S14:S15"/>
    <mergeCell ref="T14:T15"/>
    <mergeCell ref="U14:U15"/>
    <mergeCell ref="V14:V15"/>
    <mergeCell ref="W6:W7"/>
    <mergeCell ref="X6:X7"/>
    <mergeCell ref="P8:P10"/>
    <mergeCell ref="Y8:Y10"/>
    <mergeCell ref="P11:P13"/>
    <mergeCell ref="Y11:Y13"/>
    <mergeCell ref="Q6:Q7"/>
    <mergeCell ref="R6:R7"/>
    <mergeCell ref="S6:S7"/>
    <mergeCell ref="T6:T7"/>
    <mergeCell ref="U6:U7"/>
    <mergeCell ref="V6:V7"/>
    <mergeCell ref="C108:C109"/>
    <mergeCell ref="D108:D109"/>
    <mergeCell ref="E108:E109"/>
    <mergeCell ref="F108:F109"/>
    <mergeCell ref="G108:G109"/>
    <mergeCell ref="H108:H109"/>
    <mergeCell ref="H96:H98"/>
    <mergeCell ref="B99:B101"/>
    <mergeCell ref="H99:H101"/>
    <mergeCell ref="B102:B104"/>
    <mergeCell ref="H102:H104"/>
    <mergeCell ref="B105:B107"/>
    <mergeCell ref="H105:H107"/>
    <mergeCell ref="C94:C95"/>
    <mergeCell ref="D94:D95"/>
    <mergeCell ref="E94:E95"/>
    <mergeCell ref="F94:F95"/>
    <mergeCell ref="G94:G95"/>
    <mergeCell ref="B96:B98"/>
    <mergeCell ref="B83:B85"/>
    <mergeCell ref="G83:G85"/>
    <mergeCell ref="C86:C87"/>
    <mergeCell ref="D86:D87"/>
    <mergeCell ref="E86:E87"/>
    <mergeCell ref="F86:F87"/>
    <mergeCell ref="G86:G87"/>
    <mergeCell ref="B74:B76"/>
    <mergeCell ref="G74:G76"/>
    <mergeCell ref="B77:B79"/>
    <mergeCell ref="G77:G79"/>
    <mergeCell ref="B80:B82"/>
    <mergeCell ref="G80:G82"/>
    <mergeCell ref="C64:C65"/>
    <mergeCell ref="D64:D65"/>
    <mergeCell ref="E64:E65"/>
    <mergeCell ref="F64:F65"/>
    <mergeCell ref="C72:C73"/>
    <mergeCell ref="D72:D73"/>
    <mergeCell ref="E72:E73"/>
    <mergeCell ref="F72:F73"/>
    <mergeCell ref="B55:B57"/>
    <mergeCell ref="F55:F57"/>
    <mergeCell ref="B58:B60"/>
    <mergeCell ref="F58:F60"/>
    <mergeCell ref="B61:B63"/>
    <mergeCell ref="F61:F63"/>
    <mergeCell ref="K42:K43"/>
    <mergeCell ref="L42:L43"/>
    <mergeCell ref="C50:C51"/>
    <mergeCell ref="D50:D51"/>
    <mergeCell ref="E50:E51"/>
    <mergeCell ref="B52:B54"/>
    <mergeCell ref="F52:F54"/>
    <mergeCell ref="B39:B41"/>
    <mergeCell ref="L39:L41"/>
    <mergeCell ref="C42:C43"/>
    <mergeCell ref="D42:D43"/>
    <mergeCell ref="E42:E43"/>
    <mergeCell ref="F42:F43"/>
    <mergeCell ref="G42:G43"/>
    <mergeCell ref="H42:H43"/>
    <mergeCell ref="I42:I43"/>
    <mergeCell ref="J42:J43"/>
    <mergeCell ref="B30:B32"/>
    <mergeCell ref="L30:L32"/>
    <mergeCell ref="B33:B35"/>
    <mergeCell ref="L33:L35"/>
    <mergeCell ref="B36:B38"/>
    <mergeCell ref="L36:L38"/>
    <mergeCell ref="K20:K21"/>
    <mergeCell ref="C28:C29"/>
    <mergeCell ref="D28:D29"/>
    <mergeCell ref="E28:E29"/>
    <mergeCell ref="F28:F29"/>
    <mergeCell ref="G28:G29"/>
    <mergeCell ref="H28:H29"/>
    <mergeCell ref="I28:I29"/>
    <mergeCell ref="J28:J29"/>
    <mergeCell ref="K28:K29"/>
    <mergeCell ref="I6:I7"/>
    <mergeCell ref="J6:J7"/>
    <mergeCell ref="B8:B10"/>
    <mergeCell ref="K8:K10"/>
    <mergeCell ref="B11:B13"/>
    <mergeCell ref="K11:K13"/>
    <mergeCell ref="D20:D21"/>
    <mergeCell ref="E20:E21"/>
    <mergeCell ref="C6:C7"/>
    <mergeCell ref="F6:F7"/>
    <mergeCell ref="G6:G7"/>
    <mergeCell ref="H6:H7"/>
    <mergeCell ref="D6:D7"/>
    <mergeCell ref="E6:E7"/>
    <mergeCell ref="B14:B16"/>
    <mergeCell ref="K14:K16"/>
    <mergeCell ref="B17:B19"/>
    <mergeCell ref="K17:K19"/>
    <mergeCell ref="C20:C21"/>
    <mergeCell ref="F20:F21"/>
    <mergeCell ref="G20:G21"/>
    <mergeCell ref="H20:H21"/>
    <mergeCell ref="I20:I21"/>
    <mergeCell ref="J20:J2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43F187-4E08-6045-9C77-75D112EE5E97}">
  <dimension ref="A3:AT45"/>
  <sheetViews>
    <sheetView workbookViewId="0">
      <selection activeCell="B5" sqref="B5"/>
    </sheetView>
  </sheetViews>
  <sheetFormatPr baseColWidth="10" defaultColWidth="10.83203125" defaultRowHeight="16" x14ac:dyDescent="0.2"/>
  <cols>
    <col min="1" max="1" width="10.83203125" style="8"/>
    <col min="2" max="3" width="16.33203125" style="8" customWidth="1"/>
    <col min="4" max="5" width="10.83203125" style="8"/>
    <col min="6" max="6" width="12.1640625" style="8" customWidth="1"/>
    <col min="7" max="9" width="10.83203125" style="8"/>
    <col min="10" max="10" width="23.83203125" style="8" customWidth="1"/>
    <col min="11" max="11" width="15.33203125" style="8" customWidth="1"/>
    <col min="12" max="17" width="10.83203125" style="8"/>
    <col min="18" max="18" width="17.5" style="8" customWidth="1"/>
    <col min="19" max="19" width="16" style="8" customWidth="1"/>
    <col min="20" max="25" width="10.83203125" style="8"/>
    <col min="26" max="26" width="16.83203125" style="8" customWidth="1"/>
    <col min="27" max="27" width="15.1640625" style="8" customWidth="1"/>
    <col min="28" max="33" width="10.83203125" style="8"/>
    <col min="34" max="34" width="17.33203125" style="8" customWidth="1"/>
    <col min="35" max="35" width="15.83203125" style="8" customWidth="1"/>
    <col min="36" max="41" width="10.83203125" style="8"/>
    <col min="42" max="42" width="16.83203125" style="8" customWidth="1"/>
    <col min="43" max="43" width="15.83203125" style="8" customWidth="1"/>
    <col min="44" max="16384" width="10.83203125" style="8"/>
  </cols>
  <sheetData>
    <row r="3" spans="1:46" x14ac:dyDescent="0.2">
      <c r="A3" s="9"/>
      <c r="B3" s="2" t="s">
        <v>241</v>
      </c>
      <c r="I3" s="10"/>
      <c r="J3" s="2" t="s">
        <v>328</v>
      </c>
      <c r="Q3" s="10"/>
      <c r="R3" s="2" t="s">
        <v>357</v>
      </c>
      <c r="Y3" s="10"/>
      <c r="Z3" s="2" t="s">
        <v>378</v>
      </c>
      <c r="AG3" s="10"/>
      <c r="AH3" s="2" t="s">
        <v>397</v>
      </c>
      <c r="AO3" s="10"/>
      <c r="AP3" s="2" t="s">
        <v>411</v>
      </c>
    </row>
    <row r="4" spans="1:46" x14ac:dyDescent="0.2">
      <c r="B4" s="1"/>
      <c r="C4" s="7"/>
      <c r="D4" s="1"/>
      <c r="E4" s="1"/>
      <c r="F4" s="7"/>
      <c r="J4" s="1"/>
      <c r="K4" s="7"/>
      <c r="L4" s="1"/>
      <c r="M4" s="1"/>
      <c r="N4" s="7"/>
      <c r="O4" s="7"/>
      <c r="R4" s="1"/>
      <c r="S4" s="7"/>
      <c r="T4" s="1"/>
      <c r="U4" s="1"/>
      <c r="V4" s="7"/>
      <c r="Z4" s="1"/>
      <c r="AA4" s="7"/>
      <c r="AB4" s="1"/>
      <c r="AC4" s="1"/>
      <c r="AD4" s="7"/>
      <c r="AH4" s="1"/>
      <c r="AI4" s="7"/>
      <c r="AJ4" s="1"/>
      <c r="AK4" s="1"/>
      <c r="AL4" s="7"/>
      <c r="AP4" s="1"/>
      <c r="AQ4" s="7"/>
      <c r="AR4" s="1"/>
      <c r="AS4" s="1"/>
      <c r="AT4" s="7"/>
    </row>
    <row r="5" spans="1:46" x14ac:dyDescent="0.2">
      <c r="B5" s="1" t="s">
        <v>438</v>
      </c>
      <c r="C5" s="7" t="s">
        <v>452</v>
      </c>
      <c r="D5" s="1" t="s">
        <v>439</v>
      </c>
      <c r="E5" s="1" t="s">
        <v>174</v>
      </c>
      <c r="F5" s="7" t="s">
        <v>453</v>
      </c>
      <c r="J5" s="1" t="s">
        <v>438</v>
      </c>
      <c r="K5" s="7" t="s">
        <v>452</v>
      </c>
      <c r="L5" s="1" t="s">
        <v>439</v>
      </c>
      <c r="M5" s="1" t="s">
        <v>174</v>
      </c>
      <c r="N5" s="7" t="s">
        <v>453</v>
      </c>
      <c r="O5" s="7"/>
      <c r="R5" s="1" t="s">
        <v>438</v>
      </c>
      <c r="S5" s="7" t="s">
        <v>452</v>
      </c>
      <c r="T5" s="1" t="s">
        <v>439</v>
      </c>
      <c r="U5" s="1" t="s">
        <v>174</v>
      </c>
      <c r="V5" s="7" t="s">
        <v>453</v>
      </c>
      <c r="Z5" s="1" t="s">
        <v>438</v>
      </c>
      <c r="AA5" s="7" t="s">
        <v>452</v>
      </c>
      <c r="AB5" s="1" t="s">
        <v>439</v>
      </c>
      <c r="AC5" s="1" t="s">
        <v>174</v>
      </c>
      <c r="AD5" s="7" t="s">
        <v>453</v>
      </c>
      <c r="AH5" s="1" t="s">
        <v>438</v>
      </c>
      <c r="AI5" s="7" t="s">
        <v>452</v>
      </c>
      <c r="AJ5" s="1" t="s">
        <v>439</v>
      </c>
      <c r="AK5" s="1" t="s">
        <v>174</v>
      </c>
      <c r="AL5" s="7" t="s">
        <v>453</v>
      </c>
      <c r="AP5" s="1" t="s">
        <v>438</v>
      </c>
      <c r="AQ5" s="7" t="s">
        <v>452</v>
      </c>
      <c r="AR5" s="1" t="s">
        <v>439</v>
      </c>
      <c r="AS5" s="1" t="s">
        <v>174</v>
      </c>
      <c r="AT5" s="7" t="s">
        <v>453</v>
      </c>
    </row>
    <row r="6" spans="1:46" x14ac:dyDescent="0.2">
      <c r="B6" s="2">
        <v>1</v>
      </c>
      <c r="C6" s="7">
        <v>9</v>
      </c>
      <c r="D6" s="7" t="s">
        <v>440</v>
      </c>
      <c r="E6" s="7" t="s">
        <v>441</v>
      </c>
      <c r="F6" s="7" t="s">
        <v>442</v>
      </c>
      <c r="J6" s="2">
        <v>0</v>
      </c>
      <c r="K6" s="7">
        <v>26</v>
      </c>
      <c r="L6" s="7" t="s">
        <v>478</v>
      </c>
      <c r="M6" s="7" t="s">
        <v>479</v>
      </c>
      <c r="N6" s="7" t="s">
        <v>476</v>
      </c>
      <c r="O6" s="7"/>
      <c r="R6" s="2">
        <v>0</v>
      </c>
      <c r="S6" s="7">
        <v>11</v>
      </c>
      <c r="T6" s="7" t="s">
        <v>497</v>
      </c>
      <c r="U6" s="7" t="s">
        <v>498</v>
      </c>
      <c r="V6" s="7" t="s">
        <v>499</v>
      </c>
      <c r="Z6" s="2">
        <v>0</v>
      </c>
      <c r="AA6" s="7">
        <v>38</v>
      </c>
      <c r="AB6" s="7" t="s">
        <v>517</v>
      </c>
      <c r="AC6" s="7" t="s">
        <v>518</v>
      </c>
      <c r="AD6" s="7" t="s">
        <v>519</v>
      </c>
      <c r="AH6" s="2">
        <v>0</v>
      </c>
      <c r="AI6" s="7">
        <v>70</v>
      </c>
      <c r="AJ6" s="7" t="s">
        <v>535</v>
      </c>
      <c r="AK6" s="7" t="s">
        <v>536</v>
      </c>
      <c r="AL6" s="7" t="s">
        <v>526</v>
      </c>
      <c r="AP6" s="2">
        <v>1</v>
      </c>
      <c r="AQ6" s="7">
        <v>4</v>
      </c>
      <c r="AR6" s="7" t="s">
        <v>544</v>
      </c>
      <c r="AS6" s="7" t="s">
        <v>545</v>
      </c>
      <c r="AT6" s="7" t="s">
        <v>546</v>
      </c>
    </row>
    <row r="7" spans="1:46" x14ac:dyDescent="0.2">
      <c r="B7" s="2">
        <v>2</v>
      </c>
      <c r="C7" s="7">
        <v>43</v>
      </c>
      <c r="D7" s="7" t="s">
        <v>443</v>
      </c>
      <c r="E7" s="7" t="s">
        <v>444</v>
      </c>
      <c r="F7" s="7" t="s">
        <v>445</v>
      </c>
      <c r="J7" s="2">
        <v>1</v>
      </c>
      <c r="K7" s="7">
        <v>45</v>
      </c>
      <c r="L7" s="7" t="s">
        <v>480</v>
      </c>
      <c r="M7" s="7" t="s">
        <v>481</v>
      </c>
      <c r="N7" s="7" t="s">
        <v>482</v>
      </c>
      <c r="O7" s="7"/>
      <c r="R7" s="2">
        <v>1</v>
      </c>
      <c r="S7" s="7">
        <v>60</v>
      </c>
      <c r="T7" s="7" t="s">
        <v>500</v>
      </c>
      <c r="U7" s="7" t="s">
        <v>501</v>
      </c>
      <c r="V7" s="7" t="s">
        <v>502</v>
      </c>
      <c r="Z7" s="2">
        <v>1</v>
      </c>
      <c r="AA7" s="7">
        <v>33</v>
      </c>
      <c r="AB7" s="7" t="s">
        <v>520</v>
      </c>
      <c r="AC7" s="7" t="s">
        <v>521</v>
      </c>
      <c r="AD7" s="7" t="s">
        <v>522</v>
      </c>
      <c r="AH7" s="2">
        <v>1</v>
      </c>
      <c r="AI7" s="7">
        <v>1</v>
      </c>
      <c r="AJ7" s="7">
        <v>8</v>
      </c>
      <c r="AK7" s="7">
        <v>0</v>
      </c>
      <c r="AL7" s="7">
        <v>0</v>
      </c>
      <c r="AP7" s="2">
        <v>2</v>
      </c>
      <c r="AQ7" s="7">
        <v>27</v>
      </c>
      <c r="AR7" s="7" t="s">
        <v>547</v>
      </c>
      <c r="AS7" s="7" t="s">
        <v>548</v>
      </c>
      <c r="AT7" s="7" t="s">
        <v>285</v>
      </c>
    </row>
    <row r="8" spans="1:46" ht="16" customHeight="1" x14ac:dyDescent="0.2">
      <c r="B8" s="2">
        <v>3</v>
      </c>
      <c r="C8" s="7">
        <v>17</v>
      </c>
      <c r="D8" s="7" t="s">
        <v>446</v>
      </c>
      <c r="E8" s="7" t="s">
        <v>447</v>
      </c>
      <c r="F8" s="7" t="s">
        <v>448</v>
      </c>
      <c r="J8" s="2"/>
      <c r="K8" s="26">
        <v>71</v>
      </c>
      <c r="L8" s="26" t="s">
        <v>449</v>
      </c>
      <c r="M8" s="26" t="s">
        <v>450</v>
      </c>
      <c r="N8" s="26" t="s">
        <v>451</v>
      </c>
      <c r="O8" s="7"/>
      <c r="R8" s="2"/>
      <c r="S8" s="26">
        <v>71</v>
      </c>
      <c r="T8" s="26" t="s">
        <v>449</v>
      </c>
      <c r="U8" s="26" t="s">
        <v>450</v>
      </c>
      <c r="V8" s="26" t="s">
        <v>451</v>
      </c>
      <c r="Z8" s="2"/>
      <c r="AA8" s="26">
        <v>71</v>
      </c>
      <c r="AB8" s="26" t="s">
        <v>449</v>
      </c>
      <c r="AC8" s="26" t="s">
        <v>450</v>
      </c>
      <c r="AD8" s="26" t="s">
        <v>451</v>
      </c>
      <c r="AH8" s="2"/>
      <c r="AI8" s="26">
        <v>71</v>
      </c>
      <c r="AJ8" s="26" t="s">
        <v>449</v>
      </c>
      <c r="AK8" s="26" t="s">
        <v>450</v>
      </c>
      <c r="AL8" s="26" t="s">
        <v>451</v>
      </c>
      <c r="AP8" s="2">
        <v>3</v>
      </c>
      <c r="AQ8" s="7">
        <v>10</v>
      </c>
      <c r="AR8" s="7" t="s">
        <v>354</v>
      </c>
      <c r="AS8" s="7" t="s">
        <v>549</v>
      </c>
      <c r="AT8" s="7" t="s">
        <v>264</v>
      </c>
    </row>
    <row r="9" spans="1:46" ht="16" customHeight="1" x14ac:dyDescent="0.2">
      <c r="B9" s="2">
        <v>4</v>
      </c>
      <c r="C9" s="7">
        <v>2</v>
      </c>
      <c r="D9" s="7" t="s">
        <v>260</v>
      </c>
      <c r="E9" s="7" t="s">
        <v>416</v>
      </c>
      <c r="F9" s="7" t="s">
        <v>285</v>
      </c>
      <c r="J9" s="6" t="s">
        <v>454</v>
      </c>
      <c r="K9" s="26"/>
      <c r="L9" s="26"/>
      <c r="M9" s="26"/>
      <c r="N9" s="26"/>
      <c r="O9" s="7"/>
      <c r="R9" s="6" t="s">
        <v>454</v>
      </c>
      <c r="S9" s="26"/>
      <c r="T9" s="26"/>
      <c r="U9" s="26"/>
      <c r="V9" s="26"/>
      <c r="Z9" s="6" t="s">
        <v>454</v>
      </c>
      <c r="AA9" s="26"/>
      <c r="AB9" s="26"/>
      <c r="AC9" s="26"/>
      <c r="AD9" s="26"/>
      <c r="AH9" s="6" t="s">
        <v>454</v>
      </c>
      <c r="AI9" s="26"/>
      <c r="AJ9" s="26"/>
      <c r="AK9" s="26"/>
      <c r="AL9" s="26"/>
      <c r="AP9" s="2">
        <v>4</v>
      </c>
      <c r="AQ9" s="7">
        <v>14</v>
      </c>
      <c r="AR9" s="7" t="s">
        <v>550</v>
      </c>
      <c r="AS9" s="7" t="s">
        <v>551</v>
      </c>
      <c r="AT9" s="7" t="s">
        <v>552</v>
      </c>
    </row>
    <row r="10" spans="1:46" x14ac:dyDescent="0.2">
      <c r="B10" s="2"/>
      <c r="C10" s="26">
        <v>71</v>
      </c>
      <c r="D10" s="26" t="s">
        <v>449</v>
      </c>
      <c r="E10" s="26" t="s">
        <v>450</v>
      </c>
      <c r="F10" s="26" t="s">
        <v>451</v>
      </c>
      <c r="AP10" s="2">
        <v>5</v>
      </c>
      <c r="AQ10" s="7">
        <v>11</v>
      </c>
      <c r="AR10" s="7" t="s">
        <v>553</v>
      </c>
      <c r="AS10" s="7" t="s">
        <v>554</v>
      </c>
      <c r="AT10" s="7" t="s">
        <v>461</v>
      </c>
    </row>
    <row r="11" spans="1:46" x14ac:dyDescent="0.2">
      <c r="B11" s="6" t="s">
        <v>454</v>
      </c>
      <c r="C11" s="26"/>
      <c r="D11" s="26"/>
      <c r="E11" s="26"/>
      <c r="F11" s="26"/>
      <c r="J11" s="7" t="s">
        <v>483</v>
      </c>
      <c r="R11" s="7" t="s">
        <v>503</v>
      </c>
      <c r="Z11" s="7" t="s">
        <v>523</v>
      </c>
      <c r="AH11" s="7" t="s">
        <v>537</v>
      </c>
      <c r="AP11" s="2">
        <v>6</v>
      </c>
      <c r="AQ11" s="7">
        <v>5</v>
      </c>
      <c r="AR11" s="7" t="s">
        <v>210</v>
      </c>
      <c r="AS11" s="7" t="s">
        <v>555</v>
      </c>
      <c r="AT11" s="7" t="s">
        <v>556</v>
      </c>
    </row>
    <row r="12" spans="1:46" ht="16" customHeight="1" x14ac:dyDescent="0.2">
      <c r="AP12" s="2"/>
      <c r="AQ12" s="26">
        <v>71</v>
      </c>
      <c r="AR12" s="26" t="s">
        <v>449</v>
      </c>
      <c r="AS12" s="26" t="s">
        <v>450</v>
      </c>
      <c r="AT12" s="26" t="s">
        <v>451</v>
      </c>
    </row>
    <row r="13" spans="1:46" ht="16" customHeight="1" x14ac:dyDescent="0.2">
      <c r="B13" s="7" t="s">
        <v>455</v>
      </c>
      <c r="AP13" s="6" t="s">
        <v>454</v>
      </c>
      <c r="AQ13" s="26"/>
      <c r="AR13" s="26"/>
      <c r="AS13" s="26"/>
      <c r="AT13" s="26"/>
    </row>
    <row r="14" spans="1:46" x14ac:dyDescent="0.2">
      <c r="I14" s="10"/>
      <c r="J14" s="2" t="s">
        <v>335</v>
      </c>
      <c r="Q14" s="10"/>
      <c r="R14" s="2" t="s">
        <v>364</v>
      </c>
      <c r="Y14" s="10"/>
      <c r="Z14" s="2" t="s">
        <v>382</v>
      </c>
      <c r="AG14" s="10"/>
      <c r="AH14" s="2" t="s">
        <v>401</v>
      </c>
    </row>
    <row r="15" spans="1:46" x14ac:dyDescent="0.2">
      <c r="J15" s="1"/>
      <c r="K15" s="7"/>
      <c r="L15" s="1"/>
      <c r="M15" s="1"/>
      <c r="N15" s="7"/>
      <c r="O15" s="7"/>
      <c r="R15" s="1"/>
      <c r="S15" s="7"/>
      <c r="T15" s="1"/>
      <c r="U15" s="1"/>
      <c r="V15" s="7"/>
      <c r="Z15" s="1"/>
      <c r="AA15" s="7"/>
      <c r="AB15" s="1"/>
      <c r="AC15" s="1"/>
      <c r="AD15" s="7"/>
      <c r="AH15" s="1"/>
      <c r="AI15" s="7"/>
      <c r="AJ15" s="1"/>
      <c r="AK15" s="1"/>
      <c r="AL15" s="7"/>
      <c r="AP15" s="7" t="s">
        <v>557</v>
      </c>
    </row>
    <row r="16" spans="1:46" x14ac:dyDescent="0.2">
      <c r="A16" s="10"/>
      <c r="B16" s="2" t="s">
        <v>270</v>
      </c>
      <c r="J16" s="1" t="s">
        <v>438</v>
      </c>
      <c r="K16" s="7" t="s">
        <v>452</v>
      </c>
      <c r="L16" s="1" t="s">
        <v>439</v>
      </c>
      <c r="M16" s="1" t="s">
        <v>174</v>
      </c>
      <c r="N16" s="7" t="s">
        <v>453</v>
      </c>
      <c r="O16" s="7"/>
      <c r="R16" s="1" t="s">
        <v>438</v>
      </c>
      <c r="S16" s="7" t="s">
        <v>452</v>
      </c>
      <c r="T16" s="1" t="s">
        <v>439</v>
      </c>
      <c r="U16" s="1" t="s">
        <v>174</v>
      </c>
      <c r="V16" s="7" t="s">
        <v>453</v>
      </c>
      <c r="Z16" s="1" t="s">
        <v>438</v>
      </c>
      <c r="AA16" s="7" t="s">
        <v>452</v>
      </c>
      <c r="AB16" s="1" t="s">
        <v>439</v>
      </c>
      <c r="AC16" s="1" t="s">
        <v>174</v>
      </c>
      <c r="AD16" s="7" t="s">
        <v>453</v>
      </c>
      <c r="AH16" s="1" t="s">
        <v>438</v>
      </c>
      <c r="AI16" s="7" t="s">
        <v>452</v>
      </c>
      <c r="AJ16" s="1" t="s">
        <v>439</v>
      </c>
      <c r="AK16" s="1" t="s">
        <v>174</v>
      </c>
      <c r="AL16" s="7" t="s">
        <v>453</v>
      </c>
    </row>
    <row r="17" spans="1:46" x14ac:dyDescent="0.2">
      <c r="B17" s="1"/>
      <c r="C17" s="7"/>
      <c r="D17" s="1"/>
      <c r="E17" s="1"/>
      <c r="F17" s="7"/>
      <c r="J17" s="2">
        <v>0</v>
      </c>
      <c r="K17" s="7">
        <v>26</v>
      </c>
      <c r="L17" s="7" t="s">
        <v>484</v>
      </c>
      <c r="M17" s="7" t="s">
        <v>485</v>
      </c>
      <c r="N17" s="7" t="s">
        <v>486</v>
      </c>
      <c r="O17" s="7"/>
      <c r="R17" s="2">
        <v>0</v>
      </c>
      <c r="S17" s="7">
        <v>11</v>
      </c>
      <c r="T17" s="7" t="s">
        <v>504</v>
      </c>
      <c r="U17" s="7" t="s">
        <v>505</v>
      </c>
      <c r="V17" s="7" t="s">
        <v>506</v>
      </c>
      <c r="Z17" s="2">
        <v>0</v>
      </c>
      <c r="AA17" s="7">
        <v>38</v>
      </c>
      <c r="AB17" s="7" t="s">
        <v>524</v>
      </c>
      <c r="AC17" s="7" t="s">
        <v>525</v>
      </c>
      <c r="AD17" s="7" t="s">
        <v>526</v>
      </c>
      <c r="AH17" s="2">
        <v>0</v>
      </c>
      <c r="AI17" s="7">
        <v>70</v>
      </c>
      <c r="AJ17" s="7" t="s">
        <v>210</v>
      </c>
      <c r="AK17" s="7" t="s">
        <v>538</v>
      </c>
      <c r="AL17" s="7" t="s">
        <v>539</v>
      </c>
    </row>
    <row r="18" spans="1:46" ht="16" customHeight="1" x14ac:dyDescent="0.2">
      <c r="B18" s="1" t="s">
        <v>438</v>
      </c>
      <c r="C18" s="7" t="s">
        <v>452</v>
      </c>
      <c r="D18" s="1" t="s">
        <v>439</v>
      </c>
      <c r="E18" s="1" t="s">
        <v>174</v>
      </c>
      <c r="F18" s="7" t="s">
        <v>453</v>
      </c>
      <c r="J18" s="2">
        <v>1</v>
      </c>
      <c r="K18" s="7">
        <v>45</v>
      </c>
      <c r="L18" s="7" t="s">
        <v>487</v>
      </c>
      <c r="M18" s="7" t="s">
        <v>488</v>
      </c>
      <c r="N18" s="7" t="s">
        <v>489</v>
      </c>
      <c r="O18" s="7"/>
      <c r="R18" s="2">
        <v>1</v>
      </c>
      <c r="S18" s="7">
        <v>60</v>
      </c>
      <c r="T18" s="7" t="s">
        <v>507</v>
      </c>
      <c r="U18" s="7" t="s">
        <v>508</v>
      </c>
      <c r="V18" s="7" t="s">
        <v>509</v>
      </c>
      <c r="Z18" s="2">
        <v>1</v>
      </c>
      <c r="AA18" s="7">
        <v>33</v>
      </c>
      <c r="AB18" s="7" t="s">
        <v>462</v>
      </c>
      <c r="AC18" s="7" t="s">
        <v>527</v>
      </c>
      <c r="AD18" s="7" t="s">
        <v>528</v>
      </c>
      <c r="AH18" s="2">
        <v>1</v>
      </c>
      <c r="AI18" s="7">
        <v>1</v>
      </c>
      <c r="AJ18" s="7">
        <v>10</v>
      </c>
      <c r="AK18" s="7">
        <v>0</v>
      </c>
      <c r="AL18" s="7">
        <v>0</v>
      </c>
      <c r="AO18" s="10"/>
      <c r="AP18" s="2" t="s">
        <v>413</v>
      </c>
    </row>
    <row r="19" spans="1:46" ht="16" customHeight="1" x14ac:dyDescent="0.2">
      <c r="B19" s="2">
        <v>1</v>
      </c>
      <c r="C19" s="7">
        <v>9</v>
      </c>
      <c r="D19" s="7" t="s">
        <v>456</v>
      </c>
      <c r="E19" s="7" t="s">
        <v>457</v>
      </c>
      <c r="F19" s="7" t="s">
        <v>458</v>
      </c>
      <c r="J19" s="6"/>
      <c r="K19" s="26">
        <v>71</v>
      </c>
      <c r="L19" s="26" t="s">
        <v>465</v>
      </c>
      <c r="M19" s="26" t="s">
        <v>466</v>
      </c>
      <c r="N19" s="26" t="s">
        <v>467</v>
      </c>
      <c r="O19" s="7"/>
      <c r="R19" s="2"/>
      <c r="S19" s="26">
        <v>71</v>
      </c>
      <c r="T19" s="26" t="s">
        <v>465</v>
      </c>
      <c r="U19" s="26" t="s">
        <v>466</v>
      </c>
      <c r="V19" s="26" t="s">
        <v>467</v>
      </c>
      <c r="Z19" s="2"/>
      <c r="AA19" s="26">
        <v>71</v>
      </c>
      <c r="AB19" s="26" t="s">
        <v>465</v>
      </c>
      <c r="AC19" s="26" t="s">
        <v>466</v>
      </c>
      <c r="AD19" s="26" t="s">
        <v>467</v>
      </c>
      <c r="AH19" s="2"/>
      <c r="AI19" s="26">
        <v>71</v>
      </c>
      <c r="AJ19" s="26" t="s">
        <v>465</v>
      </c>
      <c r="AK19" s="26" t="s">
        <v>466</v>
      </c>
      <c r="AL19" s="26" t="s">
        <v>467</v>
      </c>
      <c r="AP19" s="1"/>
      <c r="AQ19" s="7"/>
      <c r="AR19" s="1"/>
      <c r="AS19" s="1"/>
      <c r="AT19" s="7"/>
    </row>
    <row r="20" spans="1:46" ht="16" customHeight="1" x14ac:dyDescent="0.2">
      <c r="B20" s="2">
        <v>2</v>
      </c>
      <c r="C20" s="7">
        <v>43</v>
      </c>
      <c r="D20" s="7" t="s">
        <v>459</v>
      </c>
      <c r="E20" s="7" t="s">
        <v>460</v>
      </c>
      <c r="F20" s="7" t="s">
        <v>461</v>
      </c>
      <c r="J20" s="6" t="s">
        <v>454</v>
      </c>
      <c r="K20" s="26"/>
      <c r="L20" s="26"/>
      <c r="M20" s="26"/>
      <c r="N20" s="26"/>
      <c r="O20" s="7"/>
      <c r="R20" s="6" t="s">
        <v>454</v>
      </c>
      <c r="S20" s="26"/>
      <c r="T20" s="26"/>
      <c r="U20" s="26"/>
      <c r="V20" s="26"/>
      <c r="Z20" s="6" t="s">
        <v>454</v>
      </c>
      <c r="AA20" s="26"/>
      <c r="AB20" s="26"/>
      <c r="AC20" s="26"/>
      <c r="AD20" s="26"/>
      <c r="AH20" s="6" t="s">
        <v>454</v>
      </c>
      <c r="AI20" s="26"/>
      <c r="AJ20" s="26"/>
      <c r="AK20" s="26"/>
      <c r="AL20" s="26"/>
      <c r="AP20" s="1" t="s">
        <v>438</v>
      </c>
      <c r="AQ20" s="7" t="s">
        <v>452</v>
      </c>
      <c r="AR20" s="1" t="s">
        <v>439</v>
      </c>
      <c r="AS20" s="1" t="s">
        <v>174</v>
      </c>
      <c r="AT20" s="7" t="s">
        <v>453</v>
      </c>
    </row>
    <row r="21" spans="1:46" x14ac:dyDescent="0.2">
      <c r="B21" s="2">
        <v>3</v>
      </c>
      <c r="C21" s="7">
        <v>17</v>
      </c>
      <c r="D21" s="7" t="s">
        <v>462</v>
      </c>
      <c r="E21" s="7" t="s">
        <v>463</v>
      </c>
      <c r="F21" s="7" t="s">
        <v>464</v>
      </c>
      <c r="AP21" s="2">
        <v>1</v>
      </c>
      <c r="AQ21" s="7">
        <v>4</v>
      </c>
      <c r="AR21" s="7" t="s">
        <v>558</v>
      </c>
      <c r="AS21" s="7" t="s">
        <v>559</v>
      </c>
      <c r="AT21" s="7" t="s">
        <v>560</v>
      </c>
    </row>
    <row r="22" spans="1:46" x14ac:dyDescent="0.2">
      <c r="B22" s="2">
        <v>4</v>
      </c>
      <c r="C22" s="7">
        <v>2</v>
      </c>
      <c r="D22" s="7" t="s">
        <v>379</v>
      </c>
      <c r="E22" s="7" t="s">
        <v>248</v>
      </c>
      <c r="F22" s="7" t="s">
        <v>248</v>
      </c>
      <c r="J22" s="7" t="s">
        <v>490</v>
      </c>
      <c r="R22" s="7" t="s">
        <v>510</v>
      </c>
      <c r="Z22" s="7" t="s">
        <v>529</v>
      </c>
      <c r="AH22" s="7" t="s">
        <v>540</v>
      </c>
      <c r="AP22" s="2">
        <v>2</v>
      </c>
      <c r="AQ22" s="7">
        <v>27</v>
      </c>
      <c r="AR22" s="7" t="s">
        <v>561</v>
      </c>
      <c r="AS22" s="7" t="s">
        <v>562</v>
      </c>
      <c r="AT22" s="7" t="s">
        <v>563</v>
      </c>
    </row>
    <row r="23" spans="1:46" x14ac:dyDescent="0.2">
      <c r="B23" s="2"/>
      <c r="C23" s="26">
        <v>71</v>
      </c>
      <c r="D23" s="26" t="s">
        <v>465</v>
      </c>
      <c r="E23" s="26" t="s">
        <v>466</v>
      </c>
      <c r="F23" s="26" t="s">
        <v>467</v>
      </c>
      <c r="AP23" s="2">
        <v>3</v>
      </c>
      <c r="AQ23" s="7">
        <v>10</v>
      </c>
      <c r="AR23" s="7" t="s">
        <v>379</v>
      </c>
      <c r="AS23" s="7" t="s">
        <v>564</v>
      </c>
      <c r="AT23" s="7" t="s">
        <v>556</v>
      </c>
    </row>
    <row r="24" spans="1:46" x14ac:dyDescent="0.2">
      <c r="B24" s="6" t="s">
        <v>454</v>
      </c>
      <c r="C24" s="26"/>
      <c r="D24" s="26"/>
      <c r="E24" s="26"/>
      <c r="F24" s="26"/>
      <c r="AP24" s="2">
        <v>4</v>
      </c>
      <c r="AQ24" s="7">
        <v>14</v>
      </c>
      <c r="AR24" s="7" t="s">
        <v>565</v>
      </c>
      <c r="AS24" s="7" t="s">
        <v>566</v>
      </c>
      <c r="AT24" s="7" t="s">
        <v>567</v>
      </c>
    </row>
    <row r="25" spans="1:46" x14ac:dyDescent="0.2">
      <c r="I25" s="10"/>
      <c r="J25" s="2" t="s">
        <v>353</v>
      </c>
      <c r="Q25" s="9"/>
      <c r="R25" s="2" t="s">
        <v>374</v>
      </c>
      <c r="Y25" s="10"/>
      <c r="Z25" s="2" t="s">
        <v>394</v>
      </c>
      <c r="AG25" s="10"/>
      <c r="AH25" s="2" t="s">
        <v>409</v>
      </c>
      <c r="AP25" s="2">
        <v>5</v>
      </c>
      <c r="AQ25" s="7">
        <v>11</v>
      </c>
      <c r="AR25" s="7" t="s">
        <v>568</v>
      </c>
      <c r="AS25" s="7" t="s">
        <v>569</v>
      </c>
      <c r="AT25" s="7" t="s">
        <v>570</v>
      </c>
    </row>
    <row r="26" spans="1:46" x14ac:dyDescent="0.2">
      <c r="B26" s="7" t="s">
        <v>468</v>
      </c>
      <c r="J26" s="1"/>
      <c r="K26" s="7"/>
      <c r="L26" s="1"/>
      <c r="M26" s="1"/>
      <c r="N26" s="7"/>
      <c r="O26" s="7"/>
      <c r="R26" s="1"/>
      <c r="S26" s="7"/>
      <c r="T26" s="1"/>
      <c r="U26" s="1"/>
      <c r="V26" s="7"/>
      <c r="Z26" s="1"/>
      <c r="AA26" s="7"/>
      <c r="AB26" s="1"/>
      <c r="AC26" s="1"/>
      <c r="AD26" s="7"/>
      <c r="AH26" s="1"/>
      <c r="AI26" s="7"/>
      <c r="AJ26" s="1"/>
      <c r="AK26" s="1"/>
      <c r="AL26" s="7"/>
      <c r="AP26" s="2">
        <v>6</v>
      </c>
      <c r="AQ26" s="7">
        <v>5</v>
      </c>
      <c r="AR26" s="7">
        <v>8</v>
      </c>
      <c r="AS26" s="7">
        <v>4</v>
      </c>
      <c r="AT26" s="7" t="s">
        <v>571</v>
      </c>
    </row>
    <row r="27" spans="1:46" ht="16" customHeight="1" x14ac:dyDescent="0.2">
      <c r="J27" s="1" t="s">
        <v>438</v>
      </c>
      <c r="K27" s="7" t="s">
        <v>452</v>
      </c>
      <c r="L27" s="1" t="s">
        <v>439</v>
      </c>
      <c r="M27" s="1" t="s">
        <v>174</v>
      </c>
      <c r="N27" s="7" t="s">
        <v>453</v>
      </c>
      <c r="O27" s="7"/>
      <c r="R27" s="1" t="s">
        <v>438</v>
      </c>
      <c r="S27" s="7" t="s">
        <v>452</v>
      </c>
      <c r="T27" s="1" t="s">
        <v>439</v>
      </c>
      <c r="U27" s="1" t="s">
        <v>174</v>
      </c>
      <c r="V27" s="7" t="s">
        <v>453</v>
      </c>
      <c r="Z27" s="1" t="s">
        <v>438</v>
      </c>
      <c r="AA27" s="7" t="s">
        <v>452</v>
      </c>
      <c r="AB27" s="1" t="s">
        <v>439</v>
      </c>
      <c r="AC27" s="1" t="s">
        <v>174</v>
      </c>
      <c r="AD27" s="7" t="s">
        <v>453</v>
      </c>
      <c r="AH27" s="1" t="s">
        <v>438</v>
      </c>
      <c r="AI27" s="7" t="s">
        <v>452</v>
      </c>
      <c r="AJ27" s="1" t="s">
        <v>439</v>
      </c>
      <c r="AK27" s="1" t="s">
        <v>174</v>
      </c>
      <c r="AL27" s="7" t="s">
        <v>453</v>
      </c>
      <c r="AP27" s="2"/>
      <c r="AQ27" s="26">
        <v>71</v>
      </c>
      <c r="AR27" s="26" t="s">
        <v>465</v>
      </c>
      <c r="AS27" s="26" t="s">
        <v>466</v>
      </c>
      <c r="AT27" s="26" t="s">
        <v>467</v>
      </c>
    </row>
    <row r="28" spans="1:46" x14ac:dyDescent="0.2">
      <c r="J28" s="2">
        <v>0</v>
      </c>
      <c r="K28" s="7">
        <v>26</v>
      </c>
      <c r="L28" s="7" t="s">
        <v>491</v>
      </c>
      <c r="M28" s="7" t="s">
        <v>492</v>
      </c>
      <c r="N28" s="7" t="s">
        <v>493</v>
      </c>
      <c r="O28" s="7"/>
      <c r="R28" s="2">
        <v>0</v>
      </c>
      <c r="S28" s="7">
        <v>11</v>
      </c>
      <c r="T28" s="7" t="s">
        <v>511</v>
      </c>
      <c r="U28" s="7" t="s">
        <v>512</v>
      </c>
      <c r="V28" s="7" t="s">
        <v>513</v>
      </c>
      <c r="Z28" s="2">
        <v>0</v>
      </c>
      <c r="AA28" s="7">
        <v>38</v>
      </c>
      <c r="AB28" s="7" t="s">
        <v>530</v>
      </c>
      <c r="AC28" s="7" t="s">
        <v>531</v>
      </c>
      <c r="AD28" s="7" t="s">
        <v>472</v>
      </c>
      <c r="AH28" s="2">
        <v>0</v>
      </c>
      <c r="AI28" s="7">
        <v>70</v>
      </c>
      <c r="AJ28" s="7" t="s">
        <v>541</v>
      </c>
      <c r="AK28" s="7" t="s">
        <v>542</v>
      </c>
      <c r="AL28" s="7" t="s">
        <v>476</v>
      </c>
      <c r="AP28" s="6" t="s">
        <v>454</v>
      </c>
      <c r="AQ28" s="26"/>
      <c r="AR28" s="26"/>
      <c r="AS28" s="26"/>
      <c r="AT28" s="26"/>
    </row>
    <row r="29" spans="1:46" x14ac:dyDescent="0.2">
      <c r="A29" s="10"/>
      <c r="B29" s="2" t="s">
        <v>297</v>
      </c>
      <c r="J29" s="2">
        <v>1</v>
      </c>
      <c r="K29" s="7">
        <v>45</v>
      </c>
      <c r="L29" s="7" t="s">
        <v>494</v>
      </c>
      <c r="M29" s="7" t="s">
        <v>495</v>
      </c>
      <c r="N29" s="7">
        <v>1</v>
      </c>
      <c r="O29" s="7"/>
      <c r="R29" s="2">
        <v>1</v>
      </c>
      <c r="S29" s="7">
        <v>60</v>
      </c>
      <c r="T29" s="7" t="s">
        <v>514</v>
      </c>
      <c r="U29" s="7" t="s">
        <v>515</v>
      </c>
      <c r="V29" s="7" t="s">
        <v>208</v>
      </c>
      <c r="Z29" s="2">
        <v>1</v>
      </c>
      <c r="AA29" s="7">
        <v>33</v>
      </c>
      <c r="AB29" s="7" t="s">
        <v>470</v>
      </c>
      <c r="AC29" s="7" t="s">
        <v>532</v>
      </c>
      <c r="AD29" s="7" t="s">
        <v>533</v>
      </c>
      <c r="AH29" s="2">
        <v>1</v>
      </c>
      <c r="AI29" s="7">
        <v>1</v>
      </c>
      <c r="AJ29" s="7">
        <v>5</v>
      </c>
      <c r="AK29" s="7">
        <v>0</v>
      </c>
      <c r="AL29" s="7">
        <v>0</v>
      </c>
    </row>
    <row r="30" spans="1:46" ht="16" customHeight="1" x14ac:dyDescent="0.2">
      <c r="B30" s="1"/>
      <c r="C30" s="7"/>
      <c r="D30" s="1"/>
      <c r="E30" s="1"/>
      <c r="F30" s="7"/>
      <c r="J30" s="2"/>
      <c r="K30" s="26">
        <v>71</v>
      </c>
      <c r="L30" s="26" t="s">
        <v>316</v>
      </c>
      <c r="M30" s="26" t="s">
        <v>475</v>
      </c>
      <c r="N30" s="26" t="s">
        <v>476</v>
      </c>
      <c r="O30" s="7"/>
      <c r="R30" s="2"/>
      <c r="S30" s="26">
        <v>71</v>
      </c>
      <c r="T30" s="26" t="s">
        <v>316</v>
      </c>
      <c r="U30" s="26" t="s">
        <v>475</v>
      </c>
      <c r="V30" s="26" t="s">
        <v>476</v>
      </c>
      <c r="Z30" s="2"/>
      <c r="AA30" s="26">
        <v>71</v>
      </c>
      <c r="AB30" s="26" t="s">
        <v>316</v>
      </c>
      <c r="AC30" s="26" t="s">
        <v>475</v>
      </c>
      <c r="AD30" s="26" t="s">
        <v>476</v>
      </c>
      <c r="AH30" s="2"/>
      <c r="AI30" s="26">
        <v>71</v>
      </c>
      <c r="AJ30" s="26" t="s">
        <v>316</v>
      </c>
      <c r="AK30" s="26" t="s">
        <v>475</v>
      </c>
      <c r="AL30" s="26" t="s">
        <v>476</v>
      </c>
      <c r="AP30" s="7" t="s">
        <v>572</v>
      </c>
    </row>
    <row r="31" spans="1:46" ht="16" customHeight="1" x14ac:dyDescent="0.2">
      <c r="B31" s="1" t="s">
        <v>438</v>
      </c>
      <c r="C31" s="7" t="s">
        <v>452</v>
      </c>
      <c r="D31" s="1" t="s">
        <v>439</v>
      </c>
      <c r="E31" s="1" t="s">
        <v>174</v>
      </c>
      <c r="F31" s="7" t="s">
        <v>453</v>
      </c>
      <c r="J31" s="6" t="s">
        <v>454</v>
      </c>
      <c r="K31" s="26"/>
      <c r="L31" s="26"/>
      <c r="M31" s="26"/>
      <c r="N31" s="26"/>
      <c r="O31" s="7"/>
      <c r="R31" s="6" t="s">
        <v>454</v>
      </c>
      <c r="S31" s="26"/>
      <c r="T31" s="26"/>
      <c r="U31" s="26"/>
      <c r="V31" s="26"/>
      <c r="Z31" s="6" t="s">
        <v>454</v>
      </c>
      <c r="AA31" s="26"/>
      <c r="AB31" s="26"/>
      <c r="AC31" s="26"/>
      <c r="AD31" s="26"/>
      <c r="AH31" s="6" t="s">
        <v>454</v>
      </c>
      <c r="AI31" s="26"/>
      <c r="AJ31" s="26"/>
      <c r="AK31" s="26"/>
      <c r="AL31" s="26"/>
    </row>
    <row r="32" spans="1:46" x14ac:dyDescent="0.2">
      <c r="B32" s="2">
        <v>1</v>
      </c>
      <c r="C32" s="7">
        <v>9</v>
      </c>
      <c r="D32" s="7">
        <v>4</v>
      </c>
      <c r="E32" s="7">
        <v>4</v>
      </c>
      <c r="F32" s="7" t="s">
        <v>469</v>
      </c>
    </row>
    <row r="33" spans="2:46" x14ac:dyDescent="0.2">
      <c r="B33" s="2">
        <v>2</v>
      </c>
      <c r="C33" s="7">
        <v>43</v>
      </c>
      <c r="D33" s="7" t="s">
        <v>470</v>
      </c>
      <c r="E33" s="7" t="s">
        <v>471</v>
      </c>
      <c r="F33" s="7" t="s">
        <v>472</v>
      </c>
      <c r="J33" s="7" t="s">
        <v>496</v>
      </c>
      <c r="R33" s="7" t="s">
        <v>516</v>
      </c>
      <c r="Z33" s="7" t="s">
        <v>534</v>
      </c>
      <c r="AH33" s="7" t="s">
        <v>543</v>
      </c>
      <c r="AO33" s="9"/>
      <c r="AP33" s="2" t="s">
        <v>423</v>
      </c>
    </row>
    <row r="34" spans="2:46" x14ac:dyDescent="0.2">
      <c r="B34" s="2">
        <v>3</v>
      </c>
      <c r="C34" s="7">
        <v>17</v>
      </c>
      <c r="D34" s="7" t="s">
        <v>470</v>
      </c>
      <c r="E34" s="7" t="s">
        <v>473</v>
      </c>
      <c r="F34" s="7" t="s">
        <v>474</v>
      </c>
      <c r="AP34" s="1"/>
      <c r="AQ34" s="7"/>
      <c r="AR34" s="1"/>
      <c r="AS34" s="1"/>
      <c r="AT34" s="7"/>
    </row>
    <row r="35" spans="2:46" x14ac:dyDescent="0.2">
      <c r="B35" s="2">
        <v>4</v>
      </c>
      <c r="C35" s="7">
        <v>2</v>
      </c>
      <c r="D35" s="7">
        <v>4</v>
      </c>
      <c r="E35" s="7">
        <v>2</v>
      </c>
      <c r="F35" s="7">
        <v>1</v>
      </c>
      <c r="AP35" s="1" t="s">
        <v>438</v>
      </c>
      <c r="AQ35" s="7" t="s">
        <v>452</v>
      </c>
      <c r="AR35" s="1" t="s">
        <v>439</v>
      </c>
      <c r="AS35" s="1" t="s">
        <v>174</v>
      </c>
      <c r="AT35" s="7" t="s">
        <v>453</v>
      </c>
    </row>
    <row r="36" spans="2:46" x14ac:dyDescent="0.2">
      <c r="B36" s="2"/>
      <c r="C36" s="26">
        <v>71</v>
      </c>
      <c r="D36" s="26" t="s">
        <v>316</v>
      </c>
      <c r="E36" s="26" t="s">
        <v>475</v>
      </c>
      <c r="F36" s="26" t="s">
        <v>476</v>
      </c>
      <c r="AP36" s="2">
        <v>1</v>
      </c>
      <c r="AQ36" s="7">
        <v>4</v>
      </c>
      <c r="AR36" s="7" t="s">
        <v>419</v>
      </c>
      <c r="AS36" s="7">
        <v>1</v>
      </c>
      <c r="AT36" s="7" t="s">
        <v>248</v>
      </c>
    </row>
    <row r="37" spans="2:46" x14ac:dyDescent="0.2">
      <c r="B37" s="6" t="s">
        <v>454</v>
      </c>
      <c r="C37" s="26"/>
      <c r="D37" s="26"/>
      <c r="E37" s="26"/>
      <c r="F37" s="26"/>
      <c r="AP37" s="2">
        <v>2</v>
      </c>
      <c r="AQ37" s="7">
        <v>27</v>
      </c>
      <c r="AR37" s="7" t="s">
        <v>573</v>
      </c>
      <c r="AS37" s="7" t="s">
        <v>574</v>
      </c>
      <c r="AT37" s="7" t="s">
        <v>575</v>
      </c>
    </row>
    <row r="38" spans="2:46" x14ac:dyDescent="0.2">
      <c r="AP38" s="2">
        <v>3</v>
      </c>
      <c r="AQ38" s="7">
        <v>10</v>
      </c>
      <c r="AR38" s="7" t="s">
        <v>419</v>
      </c>
      <c r="AS38" s="7" t="s">
        <v>564</v>
      </c>
      <c r="AT38" s="7" t="s">
        <v>556</v>
      </c>
    </row>
    <row r="39" spans="2:46" x14ac:dyDescent="0.2">
      <c r="B39" s="7" t="s">
        <v>477</v>
      </c>
      <c r="AP39" s="2">
        <v>4</v>
      </c>
      <c r="AQ39" s="7">
        <v>14</v>
      </c>
      <c r="AR39" s="7">
        <v>4</v>
      </c>
      <c r="AS39" s="7">
        <v>6</v>
      </c>
      <c r="AT39" s="7" t="s">
        <v>576</v>
      </c>
    </row>
    <row r="40" spans="2:46" x14ac:dyDescent="0.2">
      <c r="AP40" s="2">
        <v>5</v>
      </c>
      <c r="AQ40" s="7">
        <v>11</v>
      </c>
      <c r="AR40" s="7" t="s">
        <v>577</v>
      </c>
      <c r="AS40" s="7" t="s">
        <v>504</v>
      </c>
      <c r="AT40" s="7" t="s">
        <v>578</v>
      </c>
    </row>
    <row r="41" spans="2:46" x14ac:dyDescent="0.2">
      <c r="AP41" s="2">
        <v>6</v>
      </c>
      <c r="AQ41" s="7">
        <v>5</v>
      </c>
      <c r="AR41" s="7" t="s">
        <v>268</v>
      </c>
      <c r="AS41" s="7" t="s">
        <v>264</v>
      </c>
      <c r="AT41" s="7" t="s">
        <v>256</v>
      </c>
    </row>
    <row r="42" spans="2:46" ht="15" customHeight="1" x14ac:dyDescent="0.2">
      <c r="AP42" s="2"/>
      <c r="AQ42" s="26">
        <v>71</v>
      </c>
      <c r="AR42" s="26" t="s">
        <v>316</v>
      </c>
      <c r="AS42" s="26" t="s">
        <v>475</v>
      </c>
      <c r="AT42" s="26" t="s">
        <v>476</v>
      </c>
    </row>
    <row r="43" spans="2:46" ht="15" customHeight="1" x14ac:dyDescent="0.2">
      <c r="AP43" s="6" t="s">
        <v>454</v>
      </c>
      <c r="AQ43" s="26"/>
      <c r="AR43" s="26"/>
      <c r="AS43" s="26"/>
      <c r="AT43" s="26"/>
    </row>
    <row r="45" spans="2:46" x14ac:dyDescent="0.2">
      <c r="AP45" s="7" t="s">
        <v>579</v>
      </c>
    </row>
  </sheetData>
  <mergeCells count="72">
    <mergeCell ref="AT42:AT43"/>
    <mergeCell ref="AQ42:AQ43"/>
    <mergeCell ref="AR42:AR43"/>
    <mergeCell ref="AS42:AS43"/>
    <mergeCell ref="AT12:AT13"/>
    <mergeCell ref="AQ27:AQ28"/>
    <mergeCell ref="AR27:AR28"/>
    <mergeCell ref="AS27:AS28"/>
    <mergeCell ref="AT27:AT28"/>
    <mergeCell ref="AL30:AL31"/>
    <mergeCell ref="AQ12:AQ13"/>
    <mergeCell ref="AR12:AR13"/>
    <mergeCell ref="AS12:AS13"/>
    <mergeCell ref="AI30:AI31"/>
    <mergeCell ref="AJ30:AJ31"/>
    <mergeCell ref="AK30:AK31"/>
    <mergeCell ref="AL8:AL9"/>
    <mergeCell ref="AI19:AI20"/>
    <mergeCell ref="AJ19:AJ20"/>
    <mergeCell ref="AK19:AK20"/>
    <mergeCell ref="AL19:AL20"/>
    <mergeCell ref="AI8:AI9"/>
    <mergeCell ref="AJ8:AJ9"/>
    <mergeCell ref="AK8:AK9"/>
    <mergeCell ref="AD30:AD31"/>
    <mergeCell ref="AD8:AD9"/>
    <mergeCell ref="AA19:AA20"/>
    <mergeCell ref="AB19:AB20"/>
    <mergeCell ref="AC19:AC20"/>
    <mergeCell ref="AD19:AD20"/>
    <mergeCell ref="AA8:AA9"/>
    <mergeCell ref="AB8:AB9"/>
    <mergeCell ref="AC8:AC9"/>
    <mergeCell ref="AA30:AA31"/>
    <mergeCell ref="AB30:AB31"/>
    <mergeCell ref="AC30:AC31"/>
    <mergeCell ref="S30:S31"/>
    <mergeCell ref="T30:T31"/>
    <mergeCell ref="U30:U31"/>
    <mergeCell ref="V8:V9"/>
    <mergeCell ref="S19:S20"/>
    <mergeCell ref="T19:T20"/>
    <mergeCell ref="U19:U20"/>
    <mergeCell ref="V19:V20"/>
    <mergeCell ref="S8:S9"/>
    <mergeCell ref="T8:T9"/>
    <mergeCell ref="U8:U9"/>
    <mergeCell ref="V30:V31"/>
    <mergeCell ref="L30:L31"/>
    <mergeCell ref="M30:M31"/>
    <mergeCell ref="N30:N31"/>
    <mergeCell ref="N8:N9"/>
    <mergeCell ref="K19:K20"/>
    <mergeCell ref="L19:L20"/>
    <mergeCell ref="M19:M20"/>
    <mergeCell ref="N19:N20"/>
    <mergeCell ref="F36:F37"/>
    <mergeCell ref="K8:K9"/>
    <mergeCell ref="L8:L9"/>
    <mergeCell ref="M8:M9"/>
    <mergeCell ref="C36:C37"/>
    <mergeCell ref="D36:D37"/>
    <mergeCell ref="E36:E37"/>
    <mergeCell ref="F10:F11"/>
    <mergeCell ref="C23:C24"/>
    <mergeCell ref="D23:D24"/>
    <mergeCell ref="E23:E24"/>
    <mergeCell ref="F23:F24"/>
    <mergeCell ref="C10:C11"/>
    <mergeCell ref="D10:D11"/>
    <mergeCell ref="E10:E11"/>
    <mergeCell ref="K30:K3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0653D8-B1C0-6F41-8819-3EE8775A9BDA}">
  <dimension ref="B3:D79"/>
  <sheetViews>
    <sheetView workbookViewId="0">
      <selection activeCell="B10" sqref="B10"/>
    </sheetView>
  </sheetViews>
  <sheetFormatPr baseColWidth="10" defaultColWidth="10.83203125" defaultRowHeight="16" x14ac:dyDescent="0.2"/>
  <cols>
    <col min="1" max="1" width="10.83203125" style="8"/>
    <col min="2" max="2" width="98.83203125" style="8" customWidth="1"/>
    <col min="3" max="3" width="10.83203125" style="8"/>
    <col min="4" max="4" width="16.1640625" style="8" customWidth="1"/>
    <col min="5" max="16384" width="10.83203125" style="8"/>
  </cols>
  <sheetData>
    <row r="3" spans="2:4" x14ac:dyDescent="0.2">
      <c r="B3" s="2" t="s">
        <v>603</v>
      </c>
    </row>
    <row r="4" spans="2:4" x14ac:dyDescent="0.2">
      <c r="B4" s="7"/>
    </row>
    <row r="5" spans="2:4" x14ac:dyDescent="0.2">
      <c r="B5" s="7" t="s">
        <v>604</v>
      </c>
      <c r="C5" s="7" t="s">
        <v>605</v>
      </c>
      <c r="D5" s="7" t="s">
        <v>606</v>
      </c>
    </row>
    <row r="6" spans="2:4" x14ac:dyDescent="0.2">
      <c r="B6" s="7" t="s">
        <v>52</v>
      </c>
      <c r="C6" s="7">
        <v>21</v>
      </c>
      <c r="D6" s="3">
        <v>0.3</v>
      </c>
    </row>
    <row r="7" spans="2:4" x14ac:dyDescent="0.2">
      <c r="B7" s="7" t="s">
        <v>601</v>
      </c>
      <c r="C7" s="7">
        <v>16</v>
      </c>
      <c r="D7" s="3">
        <v>0.23</v>
      </c>
    </row>
    <row r="8" spans="2:4" x14ac:dyDescent="0.2">
      <c r="B8" s="7" t="s">
        <v>54</v>
      </c>
      <c r="C8" s="7">
        <v>12</v>
      </c>
      <c r="D8" s="3">
        <v>0.17</v>
      </c>
    </row>
    <row r="9" spans="2:4" x14ac:dyDescent="0.2">
      <c r="B9" s="7" t="s">
        <v>607</v>
      </c>
      <c r="C9" s="7">
        <v>12</v>
      </c>
      <c r="D9" s="3">
        <v>0.17</v>
      </c>
    </row>
    <row r="10" spans="2:4" x14ac:dyDescent="0.2">
      <c r="B10" s="7" t="s">
        <v>67</v>
      </c>
      <c r="C10" s="7">
        <v>11</v>
      </c>
      <c r="D10" s="3">
        <v>0.16</v>
      </c>
    </row>
    <row r="11" spans="2:4" x14ac:dyDescent="0.2">
      <c r="B11" s="7" t="s">
        <v>608</v>
      </c>
      <c r="C11" s="7">
        <v>8</v>
      </c>
      <c r="D11" s="3">
        <v>0.11</v>
      </c>
    </row>
    <row r="12" spans="2:4" x14ac:dyDescent="0.2">
      <c r="B12" s="7" t="s">
        <v>609</v>
      </c>
      <c r="C12" s="7">
        <v>4</v>
      </c>
      <c r="D12" s="3">
        <v>0.06</v>
      </c>
    </row>
    <row r="13" spans="2:4" x14ac:dyDescent="0.2">
      <c r="B13" s="7" t="s">
        <v>610</v>
      </c>
      <c r="C13" s="7">
        <v>4</v>
      </c>
      <c r="D13" s="3">
        <v>0.06</v>
      </c>
    </row>
    <row r="14" spans="2:4" x14ac:dyDescent="0.2">
      <c r="B14" s="7" t="s">
        <v>57</v>
      </c>
      <c r="C14" s="7">
        <v>4</v>
      </c>
      <c r="D14" s="3">
        <v>0.06</v>
      </c>
    </row>
    <row r="15" spans="2:4" x14ac:dyDescent="0.2">
      <c r="B15" s="7" t="s">
        <v>611</v>
      </c>
      <c r="C15" s="7">
        <v>2</v>
      </c>
      <c r="D15" s="3">
        <v>0.03</v>
      </c>
    </row>
    <row r="16" spans="2:4" x14ac:dyDescent="0.2">
      <c r="B16" s="7" t="s">
        <v>612</v>
      </c>
      <c r="C16" s="7">
        <v>2</v>
      </c>
      <c r="D16" s="3">
        <v>0.03</v>
      </c>
    </row>
    <row r="17" spans="2:4" x14ac:dyDescent="0.2">
      <c r="B17" s="7" t="s">
        <v>613</v>
      </c>
      <c r="C17" s="7">
        <v>2</v>
      </c>
      <c r="D17" s="3">
        <v>0.03</v>
      </c>
    </row>
    <row r="18" spans="2:4" x14ac:dyDescent="0.2">
      <c r="B18" s="7" t="s">
        <v>614</v>
      </c>
      <c r="C18" s="7">
        <v>2</v>
      </c>
      <c r="D18" s="3">
        <v>0.03</v>
      </c>
    </row>
    <row r="19" spans="2:4" x14ac:dyDescent="0.2">
      <c r="B19" s="7" t="s">
        <v>615</v>
      </c>
      <c r="C19" s="7">
        <v>2</v>
      </c>
      <c r="D19" s="3">
        <v>0.03</v>
      </c>
    </row>
    <row r="20" spans="2:4" x14ac:dyDescent="0.2">
      <c r="B20" s="7" t="s">
        <v>59</v>
      </c>
      <c r="C20" s="7">
        <v>2</v>
      </c>
      <c r="D20" s="3">
        <v>0.03</v>
      </c>
    </row>
    <row r="21" spans="2:4" x14ac:dyDescent="0.2">
      <c r="B21" s="7" t="s">
        <v>616</v>
      </c>
      <c r="C21" s="7">
        <v>2</v>
      </c>
      <c r="D21" s="3">
        <v>0.03</v>
      </c>
    </row>
    <row r="22" spans="2:4" x14ac:dyDescent="0.2">
      <c r="B22" s="7" t="s">
        <v>617</v>
      </c>
      <c r="C22" s="7">
        <v>2</v>
      </c>
      <c r="D22" s="3">
        <v>0.03</v>
      </c>
    </row>
    <row r="23" spans="2:4" x14ac:dyDescent="0.2">
      <c r="B23" s="7" t="s">
        <v>618</v>
      </c>
      <c r="C23" s="7">
        <v>2</v>
      </c>
      <c r="D23" s="3">
        <v>0.03</v>
      </c>
    </row>
    <row r="24" spans="2:4" x14ac:dyDescent="0.2">
      <c r="B24" s="7" t="s">
        <v>619</v>
      </c>
      <c r="C24" s="7">
        <v>2</v>
      </c>
      <c r="D24" s="3">
        <v>0.03</v>
      </c>
    </row>
    <row r="25" spans="2:4" x14ac:dyDescent="0.2">
      <c r="B25" s="7" t="s">
        <v>620</v>
      </c>
      <c r="C25" s="7">
        <v>2</v>
      </c>
      <c r="D25" s="3">
        <v>0.03</v>
      </c>
    </row>
    <row r="26" spans="2:4" x14ac:dyDescent="0.2">
      <c r="B26" s="7" t="s">
        <v>621</v>
      </c>
      <c r="C26" s="7">
        <v>1</v>
      </c>
      <c r="D26" s="3">
        <v>0.01</v>
      </c>
    </row>
    <row r="27" spans="2:4" x14ac:dyDescent="0.2">
      <c r="B27" s="7" t="s">
        <v>622</v>
      </c>
      <c r="C27" s="7">
        <v>1</v>
      </c>
      <c r="D27" s="3">
        <v>0.01</v>
      </c>
    </row>
    <row r="28" spans="2:4" x14ac:dyDescent="0.2">
      <c r="B28" s="7" t="s">
        <v>55</v>
      </c>
      <c r="C28" s="7">
        <v>1</v>
      </c>
      <c r="D28" s="3">
        <v>0.01</v>
      </c>
    </row>
    <row r="29" spans="2:4" x14ac:dyDescent="0.2">
      <c r="B29" s="7" t="s">
        <v>623</v>
      </c>
      <c r="C29" s="7">
        <v>1</v>
      </c>
      <c r="D29" s="3">
        <v>0.01</v>
      </c>
    </row>
    <row r="30" spans="2:4" x14ac:dyDescent="0.2">
      <c r="B30" s="7" t="s">
        <v>624</v>
      </c>
      <c r="C30" s="7">
        <v>1</v>
      </c>
      <c r="D30" s="3">
        <v>0.01</v>
      </c>
    </row>
    <row r="31" spans="2:4" x14ac:dyDescent="0.2">
      <c r="B31" s="7" t="s">
        <v>625</v>
      </c>
      <c r="C31" s="7">
        <v>1</v>
      </c>
      <c r="D31" s="3">
        <v>0.01</v>
      </c>
    </row>
    <row r="32" spans="2:4" x14ac:dyDescent="0.2">
      <c r="B32" s="7" t="s">
        <v>626</v>
      </c>
      <c r="C32" s="7">
        <v>1</v>
      </c>
      <c r="D32" s="3">
        <v>0.01</v>
      </c>
    </row>
    <row r="33" spans="2:4" x14ac:dyDescent="0.2">
      <c r="B33" s="7" t="s">
        <v>666</v>
      </c>
      <c r="C33" s="7">
        <v>1</v>
      </c>
      <c r="D33" s="3">
        <v>0.01</v>
      </c>
    </row>
    <row r="34" spans="2:4" x14ac:dyDescent="0.2">
      <c r="B34" s="7" t="s">
        <v>20</v>
      </c>
      <c r="C34" s="7">
        <v>1</v>
      </c>
      <c r="D34" s="3">
        <v>0.01</v>
      </c>
    </row>
    <row r="35" spans="2:4" x14ac:dyDescent="0.2">
      <c r="B35" s="7" t="s">
        <v>627</v>
      </c>
      <c r="C35" s="7">
        <v>1</v>
      </c>
      <c r="D35" s="3">
        <v>0.01</v>
      </c>
    </row>
    <row r="36" spans="2:4" x14ac:dyDescent="0.2">
      <c r="B36" s="7" t="s">
        <v>628</v>
      </c>
      <c r="C36" s="7">
        <v>1</v>
      </c>
      <c r="D36" s="3">
        <v>0.01</v>
      </c>
    </row>
    <row r="37" spans="2:4" x14ac:dyDescent="0.2">
      <c r="B37" s="7" t="s">
        <v>629</v>
      </c>
      <c r="C37" s="7">
        <v>1</v>
      </c>
      <c r="D37" s="3">
        <v>0.01</v>
      </c>
    </row>
    <row r="38" spans="2:4" x14ac:dyDescent="0.2">
      <c r="B38" s="7" t="s">
        <v>630</v>
      </c>
      <c r="C38" s="7">
        <v>1</v>
      </c>
      <c r="D38" s="3">
        <v>0.01</v>
      </c>
    </row>
    <row r="39" spans="2:4" x14ac:dyDescent="0.2">
      <c r="B39" s="7" t="s">
        <v>631</v>
      </c>
      <c r="C39" s="7">
        <v>1</v>
      </c>
      <c r="D39" s="3">
        <v>0.01</v>
      </c>
    </row>
    <row r="40" spans="2:4" x14ac:dyDescent="0.2">
      <c r="B40" s="7" t="s">
        <v>632</v>
      </c>
      <c r="C40" s="7">
        <v>1</v>
      </c>
      <c r="D40" s="3">
        <v>0.01</v>
      </c>
    </row>
    <row r="41" spans="2:4" x14ac:dyDescent="0.2">
      <c r="B41" s="7" t="s">
        <v>633</v>
      </c>
      <c r="C41" s="7">
        <v>1</v>
      </c>
      <c r="D41" s="3">
        <v>0.01</v>
      </c>
    </row>
    <row r="42" spans="2:4" x14ac:dyDescent="0.2">
      <c r="B42" s="7" t="s">
        <v>634</v>
      </c>
      <c r="C42" s="7">
        <v>1</v>
      </c>
      <c r="D42" s="3">
        <v>0.01</v>
      </c>
    </row>
    <row r="43" spans="2:4" x14ac:dyDescent="0.2">
      <c r="B43" s="7" t="s">
        <v>635</v>
      </c>
      <c r="C43" s="7">
        <v>1</v>
      </c>
      <c r="D43" s="3">
        <v>0.01</v>
      </c>
    </row>
    <row r="44" spans="2:4" x14ac:dyDescent="0.2">
      <c r="B44" s="7" t="s">
        <v>636</v>
      </c>
      <c r="C44" s="7">
        <v>1</v>
      </c>
      <c r="D44" s="3">
        <v>0.01</v>
      </c>
    </row>
    <row r="45" spans="2:4" x14ac:dyDescent="0.2">
      <c r="B45" s="7" t="s">
        <v>637</v>
      </c>
      <c r="C45" s="7">
        <v>1</v>
      </c>
      <c r="D45" s="3">
        <v>0.01</v>
      </c>
    </row>
    <row r="46" spans="2:4" x14ac:dyDescent="0.2">
      <c r="B46" s="7" t="s">
        <v>638</v>
      </c>
      <c r="C46" s="7">
        <v>1</v>
      </c>
      <c r="D46" s="3">
        <v>0.01</v>
      </c>
    </row>
    <row r="47" spans="2:4" x14ac:dyDescent="0.2">
      <c r="B47" s="7" t="s">
        <v>639</v>
      </c>
      <c r="C47" s="7">
        <v>1</v>
      </c>
      <c r="D47" s="3">
        <v>0.01</v>
      </c>
    </row>
    <row r="48" spans="2:4" x14ac:dyDescent="0.2">
      <c r="B48" s="7" t="s">
        <v>640</v>
      </c>
      <c r="C48" s="7">
        <v>1</v>
      </c>
      <c r="D48" s="3">
        <v>0.01</v>
      </c>
    </row>
    <row r="49" spans="2:4" x14ac:dyDescent="0.2">
      <c r="B49" s="7" t="s">
        <v>641</v>
      </c>
      <c r="C49" s="7">
        <v>1</v>
      </c>
      <c r="D49" s="3">
        <v>0.01</v>
      </c>
    </row>
    <row r="50" spans="2:4" x14ac:dyDescent="0.2">
      <c r="B50" s="7" t="s">
        <v>60</v>
      </c>
      <c r="C50" s="7">
        <v>1</v>
      </c>
      <c r="D50" s="3">
        <v>0.01</v>
      </c>
    </row>
    <row r="51" spans="2:4" x14ac:dyDescent="0.2">
      <c r="B51" s="7" t="s">
        <v>642</v>
      </c>
      <c r="C51" s="7">
        <v>1</v>
      </c>
      <c r="D51" s="3">
        <v>0.01</v>
      </c>
    </row>
    <row r="52" spans="2:4" x14ac:dyDescent="0.2">
      <c r="B52" s="7" t="s">
        <v>643</v>
      </c>
      <c r="C52" s="7">
        <v>1</v>
      </c>
      <c r="D52" s="3">
        <v>0.01</v>
      </c>
    </row>
    <row r="53" spans="2:4" x14ac:dyDescent="0.2">
      <c r="B53" s="7" t="s">
        <v>644</v>
      </c>
      <c r="C53" s="7">
        <v>1</v>
      </c>
      <c r="D53" s="3">
        <v>0.01</v>
      </c>
    </row>
    <row r="54" spans="2:4" x14ac:dyDescent="0.2">
      <c r="B54" s="7" t="s">
        <v>645</v>
      </c>
      <c r="C54" s="7">
        <v>1</v>
      </c>
      <c r="D54" s="3">
        <v>0.01</v>
      </c>
    </row>
    <row r="55" spans="2:4" x14ac:dyDescent="0.2">
      <c r="B55" s="7" t="s">
        <v>646</v>
      </c>
      <c r="C55" s="7">
        <v>1</v>
      </c>
      <c r="D55" s="3">
        <v>0.01</v>
      </c>
    </row>
    <row r="56" spans="2:4" x14ac:dyDescent="0.2">
      <c r="B56" s="7" t="s">
        <v>647</v>
      </c>
      <c r="C56" s="7">
        <v>1</v>
      </c>
      <c r="D56" s="3">
        <v>0.01</v>
      </c>
    </row>
    <row r="57" spans="2:4" x14ac:dyDescent="0.2">
      <c r="B57" s="7" t="s">
        <v>648</v>
      </c>
      <c r="C57" s="7">
        <v>1</v>
      </c>
      <c r="D57" s="3">
        <v>0.01</v>
      </c>
    </row>
    <row r="58" spans="2:4" x14ac:dyDescent="0.2">
      <c r="B58" s="7" t="s">
        <v>649</v>
      </c>
      <c r="C58" s="7">
        <v>1</v>
      </c>
      <c r="D58" s="3">
        <v>0.01</v>
      </c>
    </row>
    <row r="59" spans="2:4" x14ac:dyDescent="0.2">
      <c r="B59" s="7" t="s">
        <v>650</v>
      </c>
      <c r="C59" s="7">
        <v>1</v>
      </c>
      <c r="D59" s="3">
        <v>0.01</v>
      </c>
    </row>
    <row r="60" spans="2:4" x14ac:dyDescent="0.2">
      <c r="B60" s="7" t="s">
        <v>651</v>
      </c>
      <c r="C60" s="7">
        <v>1</v>
      </c>
      <c r="D60" s="3">
        <v>0.01</v>
      </c>
    </row>
    <row r="61" spans="2:4" x14ac:dyDescent="0.2">
      <c r="B61" s="7" t="s">
        <v>652</v>
      </c>
      <c r="C61" s="7">
        <v>1</v>
      </c>
      <c r="D61" s="3">
        <v>0.01</v>
      </c>
    </row>
    <row r="62" spans="2:4" x14ac:dyDescent="0.2">
      <c r="B62" s="7" t="s">
        <v>653</v>
      </c>
      <c r="C62" s="7">
        <v>1</v>
      </c>
      <c r="D62" s="3">
        <v>0.01</v>
      </c>
    </row>
    <row r="63" spans="2:4" x14ac:dyDescent="0.2">
      <c r="B63" s="7" t="s">
        <v>654</v>
      </c>
      <c r="C63" s="7">
        <v>1</v>
      </c>
      <c r="D63" s="3">
        <v>0.01</v>
      </c>
    </row>
    <row r="64" spans="2:4" x14ac:dyDescent="0.2">
      <c r="B64" s="7" t="s">
        <v>655</v>
      </c>
      <c r="C64" s="7">
        <v>1</v>
      </c>
      <c r="D64" s="3">
        <v>0.01</v>
      </c>
    </row>
    <row r="65" spans="2:4" x14ac:dyDescent="0.2">
      <c r="B65" s="7" t="s">
        <v>656</v>
      </c>
      <c r="C65" s="7">
        <v>1</v>
      </c>
      <c r="D65" s="3">
        <v>0.01</v>
      </c>
    </row>
    <row r="66" spans="2:4" x14ac:dyDescent="0.2">
      <c r="B66" s="7" t="s">
        <v>657</v>
      </c>
      <c r="C66" s="7">
        <v>1</v>
      </c>
      <c r="D66" s="3">
        <v>0.01</v>
      </c>
    </row>
    <row r="67" spans="2:4" x14ac:dyDescent="0.2">
      <c r="B67" s="7" t="s">
        <v>658</v>
      </c>
      <c r="C67" s="7">
        <v>1</v>
      </c>
      <c r="D67" s="3">
        <v>0.01</v>
      </c>
    </row>
    <row r="68" spans="2:4" x14ac:dyDescent="0.2">
      <c r="B68" s="7" t="s">
        <v>659</v>
      </c>
      <c r="C68" s="7">
        <v>1</v>
      </c>
      <c r="D68" s="3">
        <v>0.01</v>
      </c>
    </row>
    <row r="69" spans="2:4" x14ac:dyDescent="0.2">
      <c r="B69" s="7" t="s">
        <v>79</v>
      </c>
      <c r="C69" s="7">
        <v>1</v>
      </c>
      <c r="D69" s="3">
        <v>0.01</v>
      </c>
    </row>
    <row r="70" spans="2:4" x14ac:dyDescent="0.2">
      <c r="B70" s="7" t="s">
        <v>81</v>
      </c>
      <c r="C70" s="7">
        <v>1</v>
      </c>
      <c r="D70" s="3">
        <v>0.01</v>
      </c>
    </row>
    <row r="71" spans="2:4" x14ac:dyDescent="0.2">
      <c r="B71" s="7" t="s">
        <v>660</v>
      </c>
      <c r="C71" s="7">
        <v>1</v>
      </c>
      <c r="D71" s="3">
        <v>0.01</v>
      </c>
    </row>
    <row r="72" spans="2:4" x14ac:dyDescent="0.2">
      <c r="B72" s="7" t="s">
        <v>661</v>
      </c>
      <c r="C72" s="7">
        <v>1</v>
      </c>
      <c r="D72" s="3">
        <v>0.01</v>
      </c>
    </row>
    <row r="73" spans="2:4" x14ac:dyDescent="0.2">
      <c r="B73" s="7" t="s">
        <v>662</v>
      </c>
      <c r="C73" s="7">
        <v>1</v>
      </c>
      <c r="D73" s="3">
        <v>0.01</v>
      </c>
    </row>
    <row r="74" spans="2:4" x14ac:dyDescent="0.2">
      <c r="B74" s="7" t="s">
        <v>663</v>
      </c>
      <c r="C74" s="7">
        <v>1</v>
      </c>
      <c r="D74" s="3">
        <v>0.01</v>
      </c>
    </row>
    <row r="75" spans="2:4" x14ac:dyDescent="0.2">
      <c r="B75" s="7" t="s">
        <v>664</v>
      </c>
      <c r="C75" s="7">
        <v>1</v>
      </c>
      <c r="D75" s="3">
        <v>0.01</v>
      </c>
    </row>
    <row r="76" spans="2:4" x14ac:dyDescent="0.2">
      <c r="B76" s="7" t="s">
        <v>665</v>
      </c>
      <c r="C76" s="7">
        <v>1</v>
      </c>
      <c r="D76" s="3">
        <v>0.01</v>
      </c>
    </row>
    <row r="79" spans="2:4" x14ac:dyDescent="0.2">
      <c r="B79" s="7" t="s">
        <v>739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B7405-33F6-5E47-8E05-F8F0782520FA}">
  <dimension ref="B2:CR73"/>
  <sheetViews>
    <sheetView topLeftCell="BY1" workbookViewId="0">
      <selection activeCell="CG2" sqref="CG2"/>
    </sheetView>
  </sheetViews>
  <sheetFormatPr baseColWidth="10" defaultColWidth="10.83203125" defaultRowHeight="16" x14ac:dyDescent="0.2"/>
  <cols>
    <col min="1" max="16384" width="10.83203125" style="8"/>
  </cols>
  <sheetData>
    <row r="2" spans="2:96" x14ac:dyDescent="0.2">
      <c r="B2" s="8" t="s">
        <v>0</v>
      </c>
      <c r="C2" s="8" t="s">
        <v>1</v>
      </c>
      <c r="D2" s="8" t="s">
        <v>2</v>
      </c>
      <c r="E2" s="8" t="s">
        <v>65</v>
      </c>
      <c r="F2" s="8" t="s">
        <v>3</v>
      </c>
      <c r="G2" s="8" t="s">
        <v>4</v>
      </c>
      <c r="H2" s="8" t="s">
        <v>28</v>
      </c>
      <c r="I2" s="8" t="s">
        <v>29</v>
      </c>
      <c r="J2" s="8" t="s">
        <v>5</v>
      </c>
      <c r="K2" s="8" t="s">
        <v>6</v>
      </c>
      <c r="L2" s="8" t="s">
        <v>7</v>
      </c>
      <c r="M2" s="8" t="s">
        <v>8</v>
      </c>
      <c r="N2" s="8" t="s">
        <v>9</v>
      </c>
      <c r="O2" s="8" t="s">
        <v>11</v>
      </c>
      <c r="P2" s="8" t="s">
        <v>10</v>
      </c>
      <c r="Q2" s="8" t="s">
        <v>64</v>
      </c>
      <c r="R2" s="8" t="s">
        <v>12</v>
      </c>
      <c r="S2" s="8" t="s">
        <v>13</v>
      </c>
      <c r="T2" s="8" t="s">
        <v>14</v>
      </c>
      <c r="U2" s="8" t="s">
        <v>15</v>
      </c>
      <c r="V2" s="8" t="s">
        <v>16</v>
      </c>
      <c r="W2" s="8" t="s">
        <v>17</v>
      </c>
      <c r="X2" s="8" t="s">
        <v>18</v>
      </c>
      <c r="Y2" s="8" t="s">
        <v>19</v>
      </c>
      <c r="Z2" s="8" t="s">
        <v>667</v>
      </c>
      <c r="AA2" s="8" t="s">
        <v>668</v>
      </c>
      <c r="AB2" s="8" t="s">
        <v>669</v>
      </c>
      <c r="AC2" s="8" t="s">
        <v>670</v>
      </c>
      <c r="AD2" s="8" t="s">
        <v>671</v>
      </c>
      <c r="AE2" s="8" t="s">
        <v>672</v>
      </c>
      <c r="AF2" s="8" t="s">
        <v>673</v>
      </c>
      <c r="AG2" s="8" t="s">
        <v>674</v>
      </c>
      <c r="AH2" s="8" t="s">
        <v>675</v>
      </c>
      <c r="AI2" s="8" t="s">
        <v>676</v>
      </c>
      <c r="AJ2" s="8" t="s">
        <v>677</v>
      </c>
      <c r="AK2" s="8" t="s">
        <v>678</v>
      </c>
      <c r="AL2" s="8" t="s">
        <v>679</v>
      </c>
      <c r="AM2" s="8" t="s">
        <v>680</v>
      </c>
      <c r="AN2" s="8" t="s">
        <v>681</v>
      </c>
      <c r="AO2" s="8" t="s">
        <v>682</v>
      </c>
      <c r="AP2" s="8" t="s">
        <v>683</v>
      </c>
      <c r="AQ2" s="8" t="s">
        <v>684</v>
      </c>
      <c r="AR2" s="8" t="s">
        <v>685</v>
      </c>
      <c r="AS2" s="8" t="s">
        <v>686</v>
      </c>
      <c r="AT2" s="8" t="s">
        <v>687</v>
      </c>
      <c r="AU2" s="8" t="s">
        <v>688</v>
      </c>
      <c r="AV2" s="8" t="s">
        <v>689</v>
      </c>
      <c r="AW2" s="8" t="s">
        <v>690</v>
      </c>
      <c r="AX2" s="8" t="s">
        <v>691</v>
      </c>
      <c r="AY2" s="8" t="s">
        <v>692</v>
      </c>
      <c r="AZ2" s="8" t="s">
        <v>693</v>
      </c>
      <c r="BA2" s="8" t="s">
        <v>694</v>
      </c>
      <c r="BB2" s="8" t="s">
        <v>695</v>
      </c>
      <c r="BC2" s="8" t="s">
        <v>696</v>
      </c>
      <c r="BD2" s="8" t="s">
        <v>697</v>
      </c>
      <c r="BE2" s="8" t="s">
        <v>698</v>
      </c>
      <c r="BF2" s="8" t="s">
        <v>699</v>
      </c>
      <c r="BG2" s="8" t="s">
        <v>700</v>
      </c>
      <c r="BH2" s="8" t="s">
        <v>701</v>
      </c>
      <c r="BI2" s="8" t="s">
        <v>702</v>
      </c>
      <c r="BJ2" s="8" t="s">
        <v>703</v>
      </c>
      <c r="BK2" s="8" t="s">
        <v>704</v>
      </c>
      <c r="BL2" s="8" t="s">
        <v>705</v>
      </c>
      <c r="BM2" s="8" t="s">
        <v>706</v>
      </c>
      <c r="BN2" s="8" t="s">
        <v>707</v>
      </c>
      <c r="BO2" s="8" t="s">
        <v>708</v>
      </c>
      <c r="BP2" s="8" t="s">
        <v>709</v>
      </c>
      <c r="BQ2" s="8" t="s">
        <v>710</v>
      </c>
      <c r="BR2" s="8" t="s">
        <v>711</v>
      </c>
      <c r="BS2" s="8" t="s">
        <v>712</v>
      </c>
      <c r="BT2" s="8" t="s">
        <v>713</v>
      </c>
      <c r="BU2" s="8" t="s">
        <v>714</v>
      </c>
      <c r="BV2" s="8" t="s">
        <v>715</v>
      </c>
      <c r="BW2" s="8" t="s">
        <v>716</v>
      </c>
      <c r="BX2" s="8" t="s">
        <v>717</v>
      </c>
      <c r="BY2" s="8" t="s">
        <v>718</v>
      </c>
      <c r="BZ2" s="8" t="s">
        <v>719</v>
      </c>
      <c r="CA2" s="8" t="s">
        <v>720</v>
      </c>
      <c r="CB2" s="8" t="s">
        <v>721</v>
      </c>
      <c r="CC2" s="8" t="s">
        <v>722</v>
      </c>
      <c r="CD2" s="8" t="s">
        <v>723</v>
      </c>
      <c r="CE2" s="8" t="s">
        <v>724</v>
      </c>
      <c r="CF2" s="8" t="s">
        <v>725</v>
      </c>
      <c r="CG2" s="8" t="s">
        <v>726</v>
      </c>
      <c r="CH2" s="8" t="s">
        <v>727</v>
      </c>
      <c r="CI2" s="8" t="s">
        <v>728</v>
      </c>
      <c r="CJ2" s="8" t="s">
        <v>729</v>
      </c>
      <c r="CK2" s="8" t="s">
        <v>730</v>
      </c>
      <c r="CL2" s="8" t="s">
        <v>731</v>
      </c>
      <c r="CM2" s="8" t="s">
        <v>732</v>
      </c>
      <c r="CN2" s="8" t="s">
        <v>733</v>
      </c>
      <c r="CO2" s="8" t="s">
        <v>734</v>
      </c>
      <c r="CP2" s="8" t="s">
        <v>735</v>
      </c>
      <c r="CQ2" s="8" t="s">
        <v>736</v>
      </c>
      <c r="CR2" s="8" t="s">
        <v>737</v>
      </c>
    </row>
    <row r="3" spans="2:96" x14ac:dyDescent="0.2">
      <c r="B3" s="8">
        <v>1</v>
      </c>
      <c r="C3" s="8">
        <v>20</v>
      </c>
      <c r="D3" s="8">
        <v>0</v>
      </c>
      <c r="E3" s="8" t="s">
        <v>20</v>
      </c>
      <c r="F3" s="8" t="s">
        <v>21</v>
      </c>
      <c r="G3" s="8" t="s">
        <v>22</v>
      </c>
      <c r="H3" s="8" t="s">
        <v>20</v>
      </c>
      <c r="I3" s="8" t="s">
        <v>20</v>
      </c>
      <c r="J3" s="8">
        <v>1</v>
      </c>
      <c r="K3" s="8">
        <v>1</v>
      </c>
      <c r="L3" s="8" t="s">
        <v>20</v>
      </c>
      <c r="M3" s="8">
        <v>1</v>
      </c>
      <c r="N3" s="8">
        <v>0</v>
      </c>
      <c r="O3" s="8">
        <v>0</v>
      </c>
      <c r="P3" s="8">
        <v>0</v>
      </c>
      <c r="Q3" s="8" t="s">
        <v>20</v>
      </c>
      <c r="R3" s="8">
        <v>2</v>
      </c>
      <c r="S3" s="8">
        <v>2</v>
      </c>
      <c r="T3" s="8">
        <v>7</v>
      </c>
      <c r="U3" s="8">
        <v>9</v>
      </c>
      <c r="V3" s="8">
        <v>1</v>
      </c>
      <c r="W3" s="8">
        <v>3</v>
      </c>
      <c r="X3" s="8">
        <v>4</v>
      </c>
      <c r="Y3" s="8" t="s">
        <v>52</v>
      </c>
      <c r="Z3" s="8">
        <v>1</v>
      </c>
      <c r="AA3" s="8">
        <v>0</v>
      </c>
      <c r="AB3" s="8">
        <v>0</v>
      </c>
      <c r="AC3" s="8">
        <v>0</v>
      </c>
      <c r="AD3" s="8">
        <v>0</v>
      </c>
      <c r="AE3" s="8">
        <v>0</v>
      </c>
      <c r="AF3" s="8">
        <v>0</v>
      </c>
      <c r="AG3" s="8">
        <v>0</v>
      </c>
      <c r="AH3" s="8">
        <v>0</v>
      </c>
      <c r="AI3" s="8">
        <v>0</v>
      </c>
      <c r="AJ3" s="8">
        <v>0</v>
      </c>
      <c r="AK3" s="8">
        <v>0</v>
      </c>
      <c r="AL3" s="8">
        <v>0</v>
      </c>
      <c r="AM3" s="8">
        <v>0</v>
      </c>
      <c r="AN3" s="8">
        <v>0</v>
      </c>
      <c r="AO3" s="8">
        <v>0</v>
      </c>
      <c r="AP3" s="8">
        <v>0</v>
      </c>
      <c r="AQ3" s="8">
        <v>0</v>
      </c>
      <c r="AR3" s="8">
        <v>0</v>
      </c>
      <c r="AS3" s="8">
        <v>0</v>
      </c>
      <c r="AT3" s="8">
        <v>0</v>
      </c>
      <c r="AU3" s="8">
        <v>0</v>
      </c>
      <c r="AV3" s="8">
        <v>0</v>
      </c>
      <c r="AW3" s="8">
        <v>0</v>
      </c>
      <c r="AX3" s="8">
        <v>0</v>
      </c>
      <c r="AY3" s="8">
        <v>0</v>
      </c>
      <c r="AZ3" s="8">
        <v>0</v>
      </c>
      <c r="BA3" s="8">
        <v>0</v>
      </c>
      <c r="BB3" s="8">
        <v>0</v>
      </c>
      <c r="BC3" s="8">
        <v>0</v>
      </c>
      <c r="BD3" s="8">
        <v>0</v>
      </c>
      <c r="BE3" s="8">
        <v>0</v>
      </c>
      <c r="BF3" s="8">
        <v>0</v>
      </c>
      <c r="BG3" s="8">
        <v>0</v>
      </c>
      <c r="BH3" s="8">
        <v>0</v>
      </c>
      <c r="BI3" s="8">
        <v>0</v>
      </c>
      <c r="BJ3" s="8">
        <v>0</v>
      </c>
      <c r="BK3" s="8">
        <v>0</v>
      </c>
      <c r="BL3" s="8">
        <v>0</v>
      </c>
      <c r="BM3" s="8">
        <v>0</v>
      </c>
      <c r="BN3" s="8">
        <v>0</v>
      </c>
      <c r="BO3" s="8">
        <v>0</v>
      </c>
      <c r="BP3" s="8">
        <v>0</v>
      </c>
      <c r="BQ3" s="8">
        <v>0</v>
      </c>
      <c r="BR3" s="8">
        <v>0</v>
      </c>
      <c r="BS3" s="8">
        <v>0</v>
      </c>
      <c r="BT3" s="8">
        <v>0</v>
      </c>
      <c r="BU3" s="8">
        <v>0</v>
      </c>
      <c r="BV3" s="8">
        <v>0</v>
      </c>
      <c r="BW3" s="8">
        <v>0</v>
      </c>
      <c r="BX3" s="8">
        <v>0</v>
      </c>
      <c r="BY3" s="8">
        <v>0</v>
      </c>
      <c r="BZ3" s="8">
        <v>0</v>
      </c>
      <c r="CA3" s="8">
        <v>1</v>
      </c>
      <c r="CB3" s="8">
        <v>0</v>
      </c>
      <c r="CC3" s="8">
        <v>0</v>
      </c>
      <c r="CD3" s="8">
        <v>0</v>
      </c>
      <c r="CE3" s="8">
        <v>0</v>
      </c>
      <c r="CF3" s="8">
        <v>0</v>
      </c>
      <c r="CG3" s="8">
        <v>0</v>
      </c>
      <c r="CH3" s="8">
        <v>0</v>
      </c>
      <c r="CI3" s="8">
        <v>0</v>
      </c>
      <c r="CJ3" s="8">
        <v>0</v>
      </c>
      <c r="CK3" s="8">
        <v>0</v>
      </c>
      <c r="CL3" s="8">
        <v>0</v>
      </c>
      <c r="CM3" s="8">
        <v>0</v>
      </c>
      <c r="CN3" s="8">
        <v>0</v>
      </c>
      <c r="CO3" s="8">
        <v>0</v>
      </c>
      <c r="CP3" s="8">
        <v>0</v>
      </c>
      <c r="CQ3" s="8">
        <v>0</v>
      </c>
      <c r="CR3" s="8">
        <v>0</v>
      </c>
    </row>
    <row r="4" spans="2:96" x14ac:dyDescent="0.2">
      <c r="B4" s="8">
        <v>2</v>
      </c>
      <c r="C4" s="8">
        <v>21</v>
      </c>
      <c r="D4" s="8">
        <v>0</v>
      </c>
      <c r="E4" s="8" t="s">
        <v>20</v>
      </c>
      <c r="F4" s="8" t="s">
        <v>34</v>
      </c>
      <c r="G4" s="8" t="s">
        <v>25</v>
      </c>
      <c r="H4" s="8" t="s">
        <v>20</v>
      </c>
      <c r="I4" s="8" t="s">
        <v>20</v>
      </c>
      <c r="J4" s="8">
        <v>2</v>
      </c>
      <c r="K4" s="8">
        <v>1</v>
      </c>
      <c r="L4" s="8" t="s">
        <v>20</v>
      </c>
      <c r="M4" s="8">
        <v>1</v>
      </c>
      <c r="N4" s="8">
        <v>0</v>
      </c>
      <c r="O4" s="8">
        <v>1</v>
      </c>
      <c r="P4" s="8">
        <v>0</v>
      </c>
      <c r="Q4" s="8" t="s">
        <v>20</v>
      </c>
      <c r="R4" s="8">
        <v>5</v>
      </c>
      <c r="S4" s="8">
        <v>1</v>
      </c>
      <c r="T4" s="8">
        <v>8</v>
      </c>
      <c r="U4" s="8">
        <v>8</v>
      </c>
      <c r="V4" s="8">
        <v>1</v>
      </c>
      <c r="W4" s="8">
        <v>2</v>
      </c>
      <c r="X4" s="8">
        <v>5</v>
      </c>
      <c r="Y4" s="8" t="s">
        <v>66</v>
      </c>
      <c r="Z4" s="8">
        <v>1</v>
      </c>
      <c r="AA4" s="8">
        <v>0</v>
      </c>
      <c r="AB4" s="8">
        <v>0</v>
      </c>
      <c r="AC4" s="8">
        <v>0</v>
      </c>
      <c r="AD4" s="8">
        <v>1</v>
      </c>
      <c r="AE4" s="8">
        <v>0</v>
      </c>
      <c r="AF4" s="8">
        <v>0</v>
      </c>
      <c r="AG4" s="8">
        <v>0</v>
      </c>
      <c r="AH4" s="8">
        <v>0</v>
      </c>
      <c r="AI4" s="8">
        <v>0</v>
      </c>
      <c r="AJ4" s="8">
        <v>0</v>
      </c>
      <c r="AK4" s="8">
        <v>0</v>
      </c>
      <c r="AL4" s="8">
        <v>0</v>
      </c>
      <c r="AM4" s="8">
        <v>0</v>
      </c>
      <c r="AN4" s="8">
        <v>0</v>
      </c>
      <c r="AO4" s="8">
        <v>0</v>
      </c>
      <c r="AP4" s="8">
        <v>0</v>
      </c>
      <c r="AQ4" s="8">
        <v>0</v>
      </c>
      <c r="AR4" s="8">
        <v>0</v>
      </c>
      <c r="AS4" s="8">
        <v>0</v>
      </c>
      <c r="AT4" s="8">
        <v>0</v>
      </c>
      <c r="AU4" s="8">
        <v>0</v>
      </c>
      <c r="AV4" s="8">
        <v>0</v>
      </c>
      <c r="AW4" s="8">
        <v>0</v>
      </c>
      <c r="AX4" s="8">
        <v>0</v>
      </c>
      <c r="AY4" s="8">
        <v>0</v>
      </c>
      <c r="AZ4" s="8">
        <v>0</v>
      </c>
      <c r="BA4" s="8">
        <v>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>
        <v>0</v>
      </c>
      <c r="BI4" s="8">
        <v>0</v>
      </c>
      <c r="BJ4" s="8">
        <v>0</v>
      </c>
      <c r="BK4" s="8">
        <v>0</v>
      </c>
      <c r="BL4" s="8">
        <v>0</v>
      </c>
      <c r="BM4" s="8">
        <v>0</v>
      </c>
      <c r="BN4" s="8">
        <v>0</v>
      </c>
      <c r="BO4" s="8">
        <v>1</v>
      </c>
      <c r="BP4" s="8">
        <v>1</v>
      </c>
      <c r="BQ4" s="8">
        <v>0</v>
      </c>
      <c r="BR4" s="8">
        <v>0</v>
      </c>
      <c r="BS4" s="8">
        <v>0</v>
      </c>
      <c r="BT4" s="8">
        <v>0</v>
      </c>
      <c r="BU4" s="8">
        <v>0</v>
      </c>
      <c r="BV4" s="8">
        <v>0</v>
      </c>
      <c r="BW4" s="8">
        <v>0</v>
      </c>
      <c r="BX4" s="8">
        <v>0</v>
      </c>
      <c r="BY4" s="8">
        <v>0</v>
      </c>
      <c r="BZ4" s="8">
        <v>0</v>
      </c>
      <c r="CA4" s="8">
        <v>1</v>
      </c>
      <c r="CB4" s="8">
        <v>0</v>
      </c>
      <c r="CC4" s="8">
        <v>0</v>
      </c>
      <c r="CD4" s="8">
        <v>0</v>
      </c>
      <c r="CE4" s="8">
        <v>0</v>
      </c>
      <c r="CF4" s="8">
        <v>0</v>
      </c>
      <c r="CG4" s="8">
        <v>0</v>
      </c>
      <c r="CH4" s="8">
        <v>0</v>
      </c>
      <c r="CI4" s="8">
        <v>0</v>
      </c>
      <c r="CJ4" s="8">
        <v>0</v>
      </c>
      <c r="CK4" s="8">
        <v>0</v>
      </c>
      <c r="CL4" s="8">
        <v>0</v>
      </c>
      <c r="CM4" s="8">
        <v>0</v>
      </c>
      <c r="CN4" s="8">
        <v>0</v>
      </c>
      <c r="CO4" s="8">
        <v>0</v>
      </c>
      <c r="CP4" s="8">
        <v>0</v>
      </c>
      <c r="CQ4" s="8">
        <v>0</v>
      </c>
      <c r="CR4" s="8">
        <v>0</v>
      </c>
    </row>
    <row r="5" spans="2:96" x14ac:dyDescent="0.2">
      <c r="B5" s="8">
        <v>3</v>
      </c>
      <c r="C5" s="8">
        <v>17</v>
      </c>
      <c r="D5" s="8">
        <v>1</v>
      </c>
      <c r="E5" s="8" t="s">
        <v>20</v>
      </c>
      <c r="F5" s="8" t="s">
        <v>34</v>
      </c>
      <c r="G5" s="8" t="s">
        <v>20</v>
      </c>
      <c r="H5" s="8" t="s">
        <v>20</v>
      </c>
      <c r="I5" s="8" t="s">
        <v>20</v>
      </c>
      <c r="J5" s="8">
        <v>1</v>
      </c>
      <c r="K5" s="8">
        <v>1</v>
      </c>
      <c r="L5" s="8" t="s">
        <v>20</v>
      </c>
      <c r="M5" s="8">
        <v>0</v>
      </c>
      <c r="N5" s="8">
        <v>0</v>
      </c>
      <c r="O5" s="8">
        <v>1</v>
      </c>
      <c r="P5" s="8">
        <v>0</v>
      </c>
      <c r="Q5" s="8" t="s">
        <v>20</v>
      </c>
      <c r="R5" s="8">
        <v>1</v>
      </c>
      <c r="S5" s="8">
        <v>1</v>
      </c>
      <c r="T5" s="8">
        <v>6</v>
      </c>
      <c r="U5" s="8">
        <v>7</v>
      </c>
      <c r="V5" s="8">
        <v>1</v>
      </c>
      <c r="W5" s="8">
        <v>3</v>
      </c>
      <c r="X5" s="8">
        <v>4</v>
      </c>
      <c r="Y5" s="8" t="s">
        <v>67</v>
      </c>
      <c r="Z5" s="8">
        <v>1</v>
      </c>
      <c r="AA5" s="8">
        <v>0</v>
      </c>
      <c r="AB5" s="8">
        <v>0</v>
      </c>
      <c r="AC5" s="8">
        <v>0</v>
      </c>
      <c r="AD5" s="8">
        <v>0</v>
      </c>
      <c r="AE5" s="8">
        <v>0</v>
      </c>
      <c r="AF5" s="8">
        <v>0</v>
      </c>
      <c r="AG5" s="8">
        <v>0</v>
      </c>
      <c r="AH5" s="8">
        <v>0</v>
      </c>
      <c r="AI5" s="8">
        <v>0</v>
      </c>
      <c r="AJ5" s="8">
        <v>0</v>
      </c>
      <c r="AK5" s="8">
        <v>0</v>
      </c>
      <c r="AL5" s="8">
        <v>0</v>
      </c>
      <c r="AM5" s="8">
        <v>0</v>
      </c>
      <c r="AN5" s="8">
        <v>0</v>
      </c>
      <c r="AO5" s="8">
        <v>0</v>
      </c>
      <c r="AP5" s="8">
        <v>0</v>
      </c>
      <c r="AQ5" s="8">
        <v>0</v>
      </c>
      <c r="AR5" s="8">
        <v>0</v>
      </c>
      <c r="AS5" s="8">
        <v>0</v>
      </c>
      <c r="AT5" s="8">
        <v>0</v>
      </c>
      <c r="AU5" s="8">
        <v>0</v>
      </c>
      <c r="AV5" s="8">
        <v>0</v>
      </c>
      <c r="AW5" s="8">
        <v>0</v>
      </c>
      <c r="AX5" s="8">
        <v>0</v>
      </c>
      <c r="AY5" s="8">
        <v>0</v>
      </c>
      <c r="AZ5" s="8">
        <v>0</v>
      </c>
      <c r="BA5" s="8">
        <v>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>
        <v>0</v>
      </c>
      <c r="BI5" s="8">
        <v>0</v>
      </c>
      <c r="BJ5" s="8">
        <v>0</v>
      </c>
      <c r="BK5" s="8">
        <v>0</v>
      </c>
      <c r="BL5" s="8">
        <v>0</v>
      </c>
      <c r="BM5" s="8">
        <v>0</v>
      </c>
      <c r="BN5" s="8">
        <v>0</v>
      </c>
      <c r="BO5" s="8">
        <v>1</v>
      </c>
      <c r="BP5" s="8">
        <v>1</v>
      </c>
      <c r="BQ5" s="8">
        <v>0</v>
      </c>
      <c r="BR5" s="8">
        <v>0</v>
      </c>
      <c r="BS5" s="8">
        <v>0</v>
      </c>
      <c r="BT5" s="8">
        <v>0</v>
      </c>
      <c r="BU5" s="8">
        <v>0</v>
      </c>
      <c r="BV5" s="8">
        <v>0</v>
      </c>
      <c r="BW5" s="8">
        <v>0</v>
      </c>
      <c r="BX5" s="8">
        <v>0</v>
      </c>
      <c r="BY5" s="8">
        <v>0</v>
      </c>
      <c r="BZ5" s="8">
        <v>0</v>
      </c>
      <c r="CA5" s="8">
        <v>0</v>
      </c>
      <c r="CB5" s="8">
        <v>0</v>
      </c>
      <c r="CC5" s="8">
        <v>0</v>
      </c>
      <c r="CD5" s="8">
        <v>0</v>
      </c>
      <c r="CE5" s="8">
        <v>0</v>
      </c>
      <c r="CF5" s="8">
        <v>0</v>
      </c>
      <c r="CG5" s="8">
        <v>0</v>
      </c>
      <c r="CH5" s="8">
        <v>0</v>
      </c>
      <c r="CI5" s="8">
        <v>0</v>
      </c>
      <c r="CJ5" s="8">
        <v>0</v>
      </c>
      <c r="CK5" s="8">
        <v>0</v>
      </c>
      <c r="CL5" s="8">
        <v>0</v>
      </c>
      <c r="CM5" s="8">
        <v>0</v>
      </c>
      <c r="CN5" s="8">
        <v>0</v>
      </c>
      <c r="CO5" s="8">
        <v>0</v>
      </c>
      <c r="CP5" s="8">
        <v>0</v>
      </c>
      <c r="CQ5" s="8">
        <v>0</v>
      </c>
      <c r="CR5" s="8">
        <v>0</v>
      </c>
    </row>
    <row r="6" spans="2:96" x14ac:dyDescent="0.2">
      <c r="B6" s="8">
        <v>4</v>
      </c>
      <c r="C6" s="8">
        <v>16</v>
      </c>
      <c r="D6" s="8">
        <v>0</v>
      </c>
      <c r="E6" s="8" t="s">
        <v>20</v>
      </c>
      <c r="F6" s="8" t="s">
        <v>21</v>
      </c>
      <c r="G6" s="8" t="s">
        <v>20</v>
      </c>
      <c r="H6" s="8" t="s">
        <v>20</v>
      </c>
      <c r="I6" s="8" t="s">
        <v>20</v>
      </c>
      <c r="J6" s="8">
        <v>2</v>
      </c>
      <c r="K6" s="8">
        <v>1</v>
      </c>
      <c r="L6" s="8" t="s">
        <v>20</v>
      </c>
      <c r="M6" s="8">
        <v>1</v>
      </c>
      <c r="N6" s="8">
        <v>1</v>
      </c>
      <c r="O6" s="8">
        <v>0</v>
      </c>
      <c r="P6" s="8">
        <v>0</v>
      </c>
      <c r="Q6" s="8" t="s">
        <v>20</v>
      </c>
      <c r="R6" s="8">
        <v>2</v>
      </c>
      <c r="S6" s="8">
        <v>1</v>
      </c>
      <c r="T6" s="8">
        <v>6</v>
      </c>
      <c r="U6" s="8">
        <v>8</v>
      </c>
      <c r="V6" s="8">
        <v>2</v>
      </c>
      <c r="W6" s="8">
        <v>1</v>
      </c>
      <c r="X6" s="8">
        <v>3</v>
      </c>
      <c r="Y6" s="8" t="s">
        <v>53</v>
      </c>
      <c r="Z6" s="8">
        <v>1</v>
      </c>
      <c r="AA6" s="8">
        <v>0</v>
      </c>
      <c r="AB6" s="8">
        <v>0</v>
      </c>
      <c r="AC6" s="8">
        <v>0</v>
      </c>
      <c r="AD6" s="8">
        <v>0</v>
      </c>
      <c r="AE6" s="8">
        <v>0</v>
      </c>
      <c r="AF6" s="8">
        <v>0</v>
      </c>
      <c r="AG6" s="8">
        <v>0</v>
      </c>
      <c r="AH6" s="8">
        <v>0</v>
      </c>
      <c r="AI6" s="8">
        <v>0</v>
      </c>
      <c r="AJ6" s="8">
        <v>0</v>
      </c>
      <c r="AK6" s="8">
        <v>0</v>
      </c>
      <c r="AL6" s="8">
        <v>0</v>
      </c>
      <c r="AM6" s="8">
        <v>0</v>
      </c>
      <c r="AN6" s="8">
        <v>0</v>
      </c>
      <c r="AO6" s="8">
        <v>0</v>
      </c>
      <c r="AP6" s="8">
        <v>0</v>
      </c>
      <c r="AQ6" s="8">
        <v>0</v>
      </c>
      <c r="AR6" s="8">
        <v>1</v>
      </c>
      <c r="AS6" s="8">
        <v>0</v>
      </c>
      <c r="AT6" s="8">
        <v>0</v>
      </c>
      <c r="AU6" s="8">
        <v>0</v>
      </c>
      <c r="AV6" s="8">
        <v>0</v>
      </c>
      <c r="AW6" s="8">
        <v>0</v>
      </c>
      <c r="AX6" s="8">
        <v>0</v>
      </c>
      <c r="AY6" s="8">
        <v>0</v>
      </c>
      <c r="AZ6" s="8">
        <v>0</v>
      </c>
      <c r="BA6" s="8">
        <v>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>
        <v>0</v>
      </c>
      <c r="BI6" s="8">
        <v>0</v>
      </c>
      <c r="BJ6" s="8">
        <v>0</v>
      </c>
      <c r="BK6" s="8">
        <v>0</v>
      </c>
      <c r="BL6" s="8">
        <v>0</v>
      </c>
      <c r="BM6" s="8">
        <v>0</v>
      </c>
      <c r="BN6" s="8">
        <v>0</v>
      </c>
      <c r="BO6" s="8">
        <v>0</v>
      </c>
      <c r="BP6" s="8">
        <v>0</v>
      </c>
      <c r="BQ6" s="8">
        <v>0</v>
      </c>
      <c r="BR6" s="8">
        <v>0</v>
      </c>
      <c r="BS6" s="8">
        <v>0</v>
      </c>
      <c r="BT6" s="8">
        <v>0</v>
      </c>
      <c r="BU6" s="8">
        <v>0</v>
      </c>
      <c r="BV6" s="8">
        <v>0</v>
      </c>
      <c r="BW6" s="8">
        <v>0</v>
      </c>
      <c r="BX6" s="8">
        <v>0</v>
      </c>
      <c r="BY6" s="8">
        <v>0</v>
      </c>
      <c r="BZ6" s="8">
        <v>0</v>
      </c>
      <c r="CA6" s="8">
        <v>1</v>
      </c>
      <c r="CB6" s="8">
        <v>0</v>
      </c>
      <c r="CC6" s="8">
        <v>0</v>
      </c>
      <c r="CD6" s="8">
        <v>0</v>
      </c>
      <c r="CE6" s="8">
        <v>0</v>
      </c>
      <c r="CF6" s="8">
        <v>0</v>
      </c>
      <c r="CG6" s="8">
        <v>0</v>
      </c>
      <c r="CH6" s="8">
        <v>0</v>
      </c>
      <c r="CI6" s="8">
        <v>0</v>
      </c>
      <c r="CJ6" s="8">
        <v>0</v>
      </c>
      <c r="CK6" s="8">
        <v>0</v>
      </c>
      <c r="CL6" s="8">
        <v>0</v>
      </c>
      <c r="CM6" s="8">
        <v>0</v>
      </c>
      <c r="CN6" s="8">
        <v>0</v>
      </c>
      <c r="CO6" s="8">
        <v>0</v>
      </c>
      <c r="CP6" s="8">
        <v>0</v>
      </c>
      <c r="CQ6" s="8">
        <v>0</v>
      </c>
      <c r="CR6" s="8">
        <v>0</v>
      </c>
    </row>
    <row r="7" spans="2:96" x14ac:dyDescent="0.2">
      <c r="B7" s="8">
        <v>5</v>
      </c>
      <c r="C7" s="8">
        <v>19</v>
      </c>
      <c r="D7" s="8">
        <v>0</v>
      </c>
      <c r="E7" s="8" t="s">
        <v>20</v>
      </c>
      <c r="F7" s="8" t="s">
        <v>21</v>
      </c>
      <c r="G7" s="8" t="s">
        <v>38</v>
      </c>
      <c r="H7" s="8" t="s">
        <v>20</v>
      </c>
      <c r="I7" s="8" t="s">
        <v>20</v>
      </c>
      <c r="J7" s="8">
        <v>2</v>
      </c>
      <c r="K7" s="8">
        <v>1</v>
      </c>
      <c r="L7" s="8" t="s">
        <v>20</v>
      </c>
      <c r="M7" s="8">
        <v>0</v>
      </c>
      <c r="N7" s="8">
        <v>1</v>
      </c>
      <c r="O7" s="8">
        <v>1</v>
      </c>
      <c r="P7" s="8">
        <v>0</v>
      </c>
      <c r="Q7" s="8" t="s">
        <v>20</v>
      </c>
      <c r="R7" s="8">
        <v>3</v>
      </c>
      <c r="S7" s="8">
        <v>1</v>
      </c>
      <c r="T7" s="8">
        <v>6</v>
      </c>
      <c r="U7" s="8">
        <v>7</v>
      </c>
      <c r="V7" s="8">
        <v>1</v>
      </c>
      <c r="W7" s="8">
        <v>1</v>
      </c>
      <c r="X7" s="8">
        <v>3</v>
      </c>
      <c r="Y7" s="8" t="s">
        <v>54</v>
      </c>
      <c r="Z7" s="8">
        <v>1</v>
      </c>
      <c r="AA7" s="8">
        <v>0</v>
      </c>
      <c r="AB7" s="8">
        <v>0</v>
      </c>
      <c r="AC7" s="8">
        <v>0</v>
      </c>
      <c r="AD7" s="8">
        <v>0</v>
      </c>
      <c r="AE7" s="8">
        <v>0</v>
      </c>
      <c r="AF7" s="8">
        <v>0</v>
      </c>
      <c r="AG7" s="8">
        <v>0</v>
      </c>
      <c r="AH7" s="8">
        <v>0</v>
      </c>
      <c r="AI7" s="8">
        <v>0</v>
      </c>
      <c r="AJ7" s="8">
        <v>0</v>
      </c>
      <c r="AK7" s="8">
        <v>0</v>
      </c>
      <c r="AL7" s="8">
        <v>0</v>
      </c>
      <c r="AM7" s="8">
        <v>0</v>
      </c>
      <c r="AN7" s="8">
        <v>0</v>
      </c>
      <c r="AO7" s="8">
        <v>0</v>
      </c>
      <c r="AP7" s="8">
        <v>0</v>
      </c>
      <c r="AQ7" s="8">
        <v>0</v>
      </c>
      <c r="AR7" s="8">
        <v>0</v>
      </c>
      <c r="AS7" s="8">
        <v>0</v>
      </c>
      <c r="AT7" s="8">
        <v>0</v>
      </c>
      <c r="AU7" s="8">
        <v>0</v>
      </c>
      <c r="AV7" s="8">
        <v>0</v>
      </c>
      <c r="AW7" s="8">
        <v>0</v>
      </c>
      <c r="AX7" s="8">
        <v>0</v>
      </c>
      <c r="AY7" s="8">
        <v>0</v>
      </c>
      <c r="AZ7" s="8">
        <v>0</v>
      </c>
      <c r="BA7" s="8">
        <v>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>
        <v>0</v>
      </c>
      <c r="BI7" s="8">
        <v>0</v>
      </c>
      <c r="BJ7" s="8">
        <v>0</v>
      </c>
      <c r="BK7" s="8">
        <v>0</v>
      </c>
      <c r="BL7" s="8">
        <v>0</v>
      </c>
      <c r="BM7" s="8">
        <v>0</v>
      </c>
      <c r="BN7" s="8">
        <v>0</v>
      </c>
      <c r="BO7" s="8">
        <v>0</v>
      </c>
      <c r="BP7" s="8">
        <v>0</v>
      </c>
      <c r="BQ7" s="8">
        <v>0</v>
      </c>
      <c r="BR7" s="8">
        <v>0</v>
      </c>
      <c r="BS7" s="8">
        <v>0</v>
      </c>
      <c r="BT7" s="8">
        <v>0</v>
      </c>
      <c r="BU7" s="8">
        <v>1</v>
      </c>
      <c r="BV7" s="8">
        <v>0</v>
      </c>
      <c r="BW7" s="8">
        <v>0</v>
      </c>
      <c r="BX7" s="8">
        <v>0</v>
      </c>
      <c r="BY7" s="8">
        <v>0</v>
      </c>
      <c r="BZ7" s="8">
        <v>0</v>
      </c>
      <c r="CA7" s="8">
        <v>0</v>
      </c>
      <c r="CB7" s="8">
        <v>0</v>
      </c>
      <c r="CC7" s="8">
        <v>0</v>
      </c>
      <c r="CD7" s="8">
        <v>0</v>
      </c>
      <c r="CE7" s="8">
        <v>0</v>
      </c>
      <c r="CF7" s="8">
        <v>0</v>
      </c>
      <c r="CG7" s="8">
        <v>0</v>
      </c>
      <c r="CH7" s="8">
        <v>0</v>
      </c>
      <c r="CI7" s="8">
        <v>0</v>
      </c>
      <c r="CJ7" s="8">
        <v>0</v>
      </c>
      <c r="CK7" s="8">
        <v>0</v>
      </c>
      <c r="CL7" s="8">
        <v>0</v>
      </c>
      <c r="CM7" s="8">
        <v>0</v>
      </c>
      <c r="CN7" s="8">
        <v>0</v>
      </c>
      <c r="CO7" s="8">
        <v>0</v>
      </c>
      <c r="CP7" s="8">
        <v>0</v>
      </c>
      <c r="CQ7" s="8">
        <v>0</v>
      </c>
      <c r="CR7" s="8">
        <v>0</v>
      </c>
    </row>
    <row r="8" spans="2:96" x14ac:dyDescent="0.2">
      <c r="B8" s="8">
        <v>6</v>
      </c>
      <c r="C8" s="8">
        <v>19</v>
      </c>
      <c r="D8" s="8">
        <v>0</v>
      </c>
      <c r="E8" s="8" t="s">
        <v>20</v>
      </c>
      <c r="F8" s="8" t="s">
        <v>34</v>
      </c>
      <c r="G8" s="8" t="s">
        <v>21</v>
      </c>
      <c r="H8" s="8" t="s">
        <v>20</v>
      </c>
      <c r="I8" s="8" t="s">
        <v>20</v>
      </c>
      <c r="J8" s="8">
        <v>2</v>
      </c>
      <c r="K8" s="8">
        <v>1</v>
      </c>
      <c r="L8" s="8" t="s">
        <v>20</v>
      </c>
      <c r="M8" s="8">
        <v>0</v>
      </c>
      <c r="N8" s="8">
        <v>1</v>
      </c>
      <c r="O8" s="8">
        <v>0</v>
      </c>
      <c r="P8" s="8">
        <v>0</v>
      </c>
      <c r="Q8" s="8" t="s">
        <v>20</v>
      </c>
      <c r="R8" s="8">
        <v>4</v>
      </c>
      <c r="S8" s="8">
        <v>1</v>
      </c>
      <c r="T8" s="8">
        <v>7</v>
      </c>
      <c r="U8" s="8">
        <v>7</v>
      </c>
      <c r="V8" s="8">
        <v>1</v>
      </c>
      <c r="W8" s="8">
        <v>3</v>
      </c>
      <c r="X8" s="8">
        <v>4</v>
      </c>
      <c r="Y8" s="8" t="s">
        <v>68</v>
      </c>
      <c r="Z8" s="8">
        <v>1</v>
      </c>
      <c r="AA8" s="8">
        <v>0</v>
      </c>
      <c r="AB8" s="8">
        <v>0</v>
      </c>
      <c r="AC8" s="8">
        <v>0</v>
      </c>
      <c r="AD8" s="8">
        <v>0</v>
      </c>
      <c r="AE8" s="8">
        <v>0</v>
      </c>
      <c r="AF8" s="8">
        <v>0</v>
      </c>
      <c r="AG8" s="8">
        <v>0</v>
      </c>
      <c r="AH8" s="8">
        <v>0</v>
      </c>
      <c r="AI8" s="8">
        <v>0</v>
      </c>
      <c r="AJ8" s="8">
        <v>0</v>
      </c>
      <c r="AK8" s="8">
        <v>0</v>
      </c>
      <c r="AL8" s="8">
        <v>0</v>
      </c>
      <c r="AM8" s="8">
        <v>0</v>
      </c>
      <c r="AN8" s="8">
        <v>0</v>
      </c>
      <c r="AO8" s="8">
        <v>0</v>
      </c>
      <c r="AP8" s="8">
        <v>0</v>
      </c>
      <c r="AQ8" s="8">
        <v>0</v>
      </c>
      <c r="AR8" s="8">
        <v>0</v>
      </c>
      <c r="AS8" s="8">
        <v>0</v>
      </c>
      <c r="AT8" s="8">
        <v>0</v>
      </c>
      <c r="AU8" s="8">
        <v>0</v>
      </c>
      <c r="AV8" s="8">
        <v>0</v>
      </c>
      <c r="AW8" s="8">
        <v>0</v>
      </c>
      <c r="AX8" s="8">
        <v>0</v>
      </c>
      <c r="AY8" s="8">
        <v>0</v>
      </c>
      <c r="AZ8" s="8">
        <v>0</v>
      </c>
      <c r="BA8" s="8">
        <v>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>
        <v>0</v>
      </c>
      <c r="BI8" s="8">
        <v>0</v>
      </c>
      <c r="BJ8" s="8">
        <v>0</v>
      </c>
      <c r="BK8" s="8">
        <v>0</v>
      </c>
      <c r="BL8" s="8">
        <v>0</v>
      </c>
      <c r="BM8" s="8">
        <v>0</v>
      </c>
      <c r="BN8" s="8">
        <v>0</v>
      </c>
      <c r="BO8" s="8">
        <v>1</v>
      </c>
      <c r="BP8" s="8">
        <v>1</v>
      </c>
      <c r="BQ8" s="8">
        <v>0</v>
      </c>
      <c r="BR8" s="8">
        <v>0</v>
      </c>
      <c r="BS8" s="8">
        <v>0</v>
      </c>
      <c r="BT8" s="8">
        <v>0</v>
      </c>
      <c r="BU8" s="8">
        <v>1</v>
      </c>
      <c r="BV8" s="8">
        <v>0</v>
      </c>
      <c r="BW8" s="8">
        <v>0</v>
      </c>
      <c r="BX8" s="8">
        <v>0</v>
      </c>
      <c r="BY8" s="8">
        <v>0</v>
      </c>
      <c r="BZ8" s="8">
        <v>0</v>
      </c>
      <c r="CA8" s="8">
        <v>0</v>
      </c>
      <c r="CB8" s="8">
        <v>0</v>
      </c>
      <c r="CC8" s="8">
        <v>0</v>
      </c>
      <c r="CD8" s="8">
        <v>0</v>
      </c>
      <c r="CE8" s="8">
        <v>0</v>
      </c>
      <c r="CF8" s="8">
        <v>0</v>
      </c>
      <c r="CG8" s="8">
        <v>0</v>
      </c>
      <c r="CH8" s="8">
        <v>0</v>
      </c>
      <c r="CI8" s="8">
        <v>0</v>
      </c>
      <c r="CJ8" s="8">
        <v>0</v>
      </c>
      <c r="CK8" s="8">
        <v>0</v>
      </c>
      <c r="CL8" s="8">
        <v>0</v>
      </c>
      <c r="CM8" s="8">
        <v>0</v>
      </c>
      <c r="CN8" s="8">
        <v>0</v>
      </c>
      <c r="CO8" s="8">
        <v>0</v>
      </c>
      <c r="CP8" s="8">
        <v>0</v>
      </c>
      <c r="CQ8" s="8">
        <v>0</v>
      </c>
      <c r="CR8" s="8">
        <v>0</v>
      </c>
    </row>
    <row r="9" spans="2:96" x14ac:dyDescent="0.2">
      <c r="B9" s="8">
        <v>7</v>
      </c>
      <c r="C9" s="8">
        <v>22</v>
      </c>
      <c r="D9" s="8">
        <v>0</v>
      </c>
      <c r="E9" s="8" t="s">
        <v>20</v>
      </c>
      <c r="F9" s="8" t="s">
        <v>21</v>
      </c>
      <c r="G9" s="8" t="s">
        <v>20</v>
      </c>
      <c r="H9" s="8" t="s">
        <v>20</v>
      </c>
      <c r="I9" s="8" t="s">
        <v>20</v>
      </c>
      <c r="J9" s="8">
        <v>2</v>
      </c>
      <c r="K9" s="8">
        <v>1</v>
      </c>
      <c r="L9" s="8" t="s">
        <v>20</v>
      </c>
      <c r="M9" s="8">
        <v>1</v>
      </c>
      <c r="N9" s="8">
        <v>1</v>
      </c>
      <c r="O9" s="8">
        <v>0</v>
      </c>
      <c r="P9" s="8">
        <v>0</v>
      </c>
      <c r="Q9" s="8" t="s">
        <v>20</v>
      </c>
      <c r="R9" s="8">
        <v>5</v>
      </c>
      <c r="S9" s="8">
        <v>2</v>
      </c>
      <c r="T9" s="8">
        <v>7</v>
      </c>
      <c r="U9" s="8">
        <v>8</v>
      </c>
      <c r="V9" s="8">
        <v>1</v>
      </c>
      <c r="W9" s="8">
        <v>3</v>
      </c>
      <c r="X9" s="8">
        <v>4</v>
      </c>
      <c r="Y9" s="8" t="s">
        <v>582</v>
      </c>
      <c r="Z9" s="8">
        <v>1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J9" s="8">
        <v>0</v>
      </c>
      <c r="AK9" s="8">
        <v>0</v>
      </c>
      <c r="AL9" s="8">
        <v>1</v>
      </c>
      <c r="AM9" s="8">
        <v>1</v>
      </c>
      <c r="AN9" s="8">
        <v>0</v>
      </c>
      <c r="AO9" s="8">
        <v>0</v>
      </c>
      <c r="AP9" s="8">
        <v>0</v>
      </c>
      <c r="AQ9" s="8">
        <v>0</v>
      </c>
      <c r="AR9" s="8">
        <v>0</v>
      </c>
      <c r="AS9" s="8">
        <v>0</v>
      </c>
      <c r="AT9" s="8">
        <v>0</v>
      </c>
      <c r="AU9" s="8">
        <v>0</v>
      </c>
      <c r="AV9" s="8">
        <v>0</v>
      </c>
      <c r="AW9" s="8">
        <v>0</v>
      </c>
      <c r="AX9" s="8">
        <v>0</v>
      </c>
      <c r="AY9" s="8">
        <v>0</v>
      </c>
      <c r="AZ9" s="8">
        <v>0</v>
      </c>
      <c r="BA9" s="8">
        <v>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>
        <v>0</v>
      </c>
      <c r="BI9" s="8">
        <v>0</v>
      </c>
      <c r="BJ9" s="8">
        <v>0</v>
      </c>
      <c r="BK9" s="8">
        <v>0</v>
      </c>
      <c r="BL9" s="8">
        <v>0</v>
      </c>
      <c r="BM9" s="8">
        <v>0</v>
      </c>
      <c r="BN9" s="8">
        <v>0</v>
      </c>
      <c r="BO9" s="8">
        <v>0</v>
      </c>
      <c r="BP9" s="8">
        <v>0</v>
      </c>
      <c r="BQ9" s="8">
        <v>0</v>
      </c>
      <c r="BR9" s="8">
        <v>0</v>
      </c>
      <c r="BS9" s="8">
        <v>0</v>
      </c>
      <c r="BT9" s="8">
        <v>0</v>
      </c>
      <c r="BU9" s="8">
        <v>0</v>
      </c>
      <c r="BV9" s="8">
        <v>0</v>
      </c>
      <c r="BW9" s="8">
        <v>0</v>
      </c>
      <c r="BX9" s="8">
        <v>0</v>
      </c>
      <c r="BY9" s="8">
        <v>0</v>
      </c>
      <c r="BZ9" s="8">
        <v>0</v>
      </c>
      <c r="CA9" s="8">
        <v>1</v>
      </c>
      <c r="CB9" s="8">
        <v>0</v>
      </c>
      <c r="CC9" s="8">
        <v>0</v>
      </c>
      <c r="CD9" s="8">
        <v>0</v>
      </c>
      <c r="CE9" s="8">
        <v>0</v>
      </c>
      <c r="CF9" s="8">
        <v>0</v>
      </c>
      <c r="CG9" s="8">
        <v>0</v>
      </c>
      <c r="CH9" s="8">
        <v>0</v>
      </c>
      <c r="CI9" s="8">
        <v>0</v>
      </c>
      <c r="CJ9" s="8">
        <v>0</v>
      </c>
      <c r="CK9" s="8">
        <v>0</v>
      </c>
      <c r="CL9" s="8">
        <v>0</v>
      </c>
      <c r="CM9" s="8">
        <v>0</v>
      </c>
      <c r="CN9" s="8">
        <v>0</v>
      </c>
      <c r="CO9" s="8">
        <v>0</v>
      </c>
      <c r="CP9" s="8">
        <v>0</v>
      </c>
      <c r="CQ9" s="8">
        <v>0</v>
      </c>
      <c r="CR9" s="8">
        <v>0</v>
      </c>
    </row>
    <row r="10" spans="2:96" x14ac:dyDescent="0.2">
      <c r="B10" s="8">
        <v>8</v>
      </c>
      <c r="C10" s="8">
        <v>20</v>
      </c>
      <c r="D10" s="8">
        <v>0</v>
      </c>
      <c r="E10" s="8" t="s">
        <v>20</v>
      </c>
      <c r="F10" s="8" t="s">
        <v>21</v>
      </c>
      <c r="G10" s="8" t="s">
        <v>34</v>
      </c>
      <c r="H10" s="8" t="s">
        <v>20</v>
      </c>
      <c r="I10" s="8" t="s">
        <v>20</v>
      </c>
      <c r="J10" s="8">
        <v>2</v>
      </c>
      <c r="K10" s="8">
        <v>1</v>
      </c>
      <c r="L10" s="8" t="s">
        <v>20</v>
      </c>
      <c r="M10" s="8">
        <v>0</v>
      </c>
      <c r="N10" s="8">
        <v>1</v>
      </c>
      <c r="O10" s="8">
        <v>1</v>
      </c>
      <c r="P10" s="8">
        <v>0</v>
      </c>
      <c r="Q10" s="8" t="s">
        <v>20</v>
      </c>
      <c r="R10" s="8">
        <v>4</v>
      </c>
      <c r="S10" s="8">
        <v>1</v>
      </c>
      <c r="T10" s="8">
        <v>7</v>
      </c>
      <c r="U10" s="8">
        <v>9</v>
      </c>
      <c r="V10" s="8">
        <v>1</v>
      </c>
      <c r="W10" s="8">
        <v>2</v>
      </c>
      <c r="X10" s="8">
        <v>4</v>
      </c>
      <c r="Y10" s="8" t="s">
        <v>583</v>
      </c>
      <c r="Z10" s="8">
        <v>1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J10" s="8">
        <v>0</v>
      </c>
      <c r="AK10" s="8">
        <v>0</v>
      </c>
      <c r="AL10" s="8">
        <v>0</v>
      </c>
      <c r="AM10" s="8">
        <v>0</v>
      </c>
      <c r="AN10" s="8">
        <v>0</v>
      </c>
      <c r="AO10" s="8">
        <v>0</v>
      </c>
      <c r="AP10" s="8">
        <v>0</v>
      </c>
      <c r="AQ10" s="8">
        <v>0</v>
      </c>
      <c r="AR10" s="8">
        <v>0</v>
      </c>
      <c r="AS10" s="8">
        <v>0</v>
      </c>
      <c r="AT10" s="8">
        <v>0</v>
      </c>
      <c r="AU10" s="8">
        <v>0</v>
      </c>
      <c r="AV10" s="8">
        <v>0</v>
      </c>
      <c r="AW10" s="8">
        <v>0</v>
      </c>
      <c r="AX10" s="8">
        <v>0</v>
      </c>
      <c r="AY10" s="8">
        <v>0</v>
      </c>
      <c r="AZ10" s="8">
        <v>0</v>
      </c>
      <c r="BA10" s="8">
        <v>0</v>
      </c>
      <c r="BB10" s="8">
        <v>1</v>
      </c>
      <c r="BC10" s="8">
        <v>0</v>
      </c>
      <c r="BD10" s="8">
        <v>0</v>
      </c>
      <c r="BE10" s="8">
        <v>1</v>
      </c>
      <c r="BF10" s="8">
        <v>0</v>
      </c>
      <c r="BG10" s="8">
        <v>0</v>
      </c>
      <c r="BH10" s="8">
        <v>0</v>
      </c>
      <c r="BI10" s="8">
        <v>0</v>
      </c>
      <c r="BJ10" s="8">
        <v>0</v>
      </c>
      <c r="BK10" s="8">
        <v>0</v>
      </c>
      <c r="BL10" s="8">
        <v>0</v>
      </c>
      <c r="BM10" s="8">
        <v>0</v>
      </c>
      <c r="BN10" s="8">
        <v>0</v>
      </c>
      <c r="BO10" s="8">
        <v>1</v>
      </c>
      <c r="BP10" s="8">
        <v>1</v>
      </c>
      <c r="BQ10" s="8">
        <v>0</v>
      </c>
      <c r="BR10" s="8">
        <v>0</v>
      </c>
      <c r="BS10" s="8">
        <v>0</v>
      </c>
      <c r="BT10" s="8">
        <v>0</v>
      </c>
      <c r="BU10" s="8">
        <v>0</v>
      </c>
      <c r="BV10" s="8">
        <v>0</v>
      </c>
      <c r="BW10" s="8">
        <v>0</v>
      </c>
      <c r="BX10" s="8">
        <v>0</v>
      </c>
      <c r="BY10" s="8">
        <v>0</v>
      </c>
      <c r="BZ10" s="8">
        <v>0</v>
      </c>
      <c r="CA10" s="8">
        <v>0</v>
      </c>
      <c r="CB10" s="8">
        <v>0</v>
      </c>
      <c r="CC10" s="8">
        <v>0</v>
      </c>
      <c r="CD10" s="8">
        <v>0</v>
      </c>
      <c r="CE10" s="8">
        <v>0</v>
      </c>
      <c r="CF10" s="8">
        <v>0</v>
      </c>
      <c r="CG10" s="8">
        <v>0</v>
      </c>
      <c r="CH10" s="8">
        <v>0</v>
      </c>
      <c r="CI10" s="8">
        <v>0</v>
      </c>
      <c r="CJ10" s="8">
        <v>0</v>
      </c>
      <c r="CK10" s="8">
        <v>0</v>
      </c>
      <c r="CL10" s="8">
        <v>0</v>
      </c>
      <c r="CM10" s="8">
        <v>0</v>
      </c>
      <c r="CN10" s="8">
        <v>0</v>
      </c>
      <c r="CO10" s="8">
        <v>0</v>
      </c>
      <c r="CP10" s="8">
        <v>0</v>
      </c>
      <c r="CQ10" s="8">
        <v>0</v>
      </c>
      <c r="CR10" s="8">
        <v>0</v>
      </c>
    </row>
    <row r="11" spans="2:96" x14ac:dyDescent="0.2">
      <c r="B11" s="8">
        <v>9</v>
      </c>
      <c r="C11" s="8">
        <v>17</v>
      </c>
      <c r="D11" s="8">
        <v>0</v>
      </c>
      <c r="E11" s="8" t="s">
        <v>20</v>
      </c>
      <c r="F11" s="8" t="s">
        <v>21</v>
      </c>
      <c r="G11" s="8" t="s">
        <v>31</v>
      </c>
      <c r="H11" s="8" t="s">
        <v>20</v>
      </c>
      <c r="I11" s="8" t="s">
        <v>20</v>
      </c>
      <c r="J11" s="8">
        <v>2</v>
      </c>
      <c r="K11" s="8">
        <v>1</v>
      </c>
      <c r="L11" s="8" t="s">
        <v>20</v>
      </c>
      <c r="M11" s="8">
        <v>1</v>
      </c>
      <c r="N11" s="8">
        <v>1</v>
      </c>
      <c r="O11" s="8">
        <v>1</v>
      </c>
      <c r="P11" s="8">
        <v>0</v>
      </c>
      <c r="Q11" s="8" t="s">
        <v>20</v>
      </c>
      <c r="R11" s="8">
        <v>4</v>
      </c>
      <c r="S11" s="8">
        <v>2</v>
      </c>
      <c r="T11" s="8">
        <v>2</v>
      </c>
      <c r="U11" s="8">
        <v>1</v>
      </c>
      <c r="V11" s="8">
        <v>1</v>
      </c>
      <c r="W11" s="8">
        <v>3</v>
      </c>
      <c r="X11" s="8">
        <v>3</v>
      </c>
      <c r="Y11" s="8" t="s">
        <v>589</v>
      </c>
      <c r="Z11" s="8">
        <v>1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1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>
        <v>0</v>
      </c>
      <c r="BI11" s="8">
        <v>0</v>
      </c>
      <c r="BJ11" s="8">
        <v>0</v>
      </c>
      <c r="BK11" s="8">
        <v>0</v>
      </c>
      <c r="BL11" s="8">
        <v>0</v>
      </c>
      <c r="BM11" s="8">
        <v>0</v>
      </c>
      <c r="BN11" s="8">
        <v>0</v>
      </c>
      <c r="BO11" s="8">
        <v>1</v>
      </c>
      <c r="BP11" s="8">
        <v>0</v>
      </c>
      <c r="BQ11" s="8">
        <v>1</v>
      </c>
      <c r="BR11" s="8">
        <v>0</v>
      </c>
      <c r="BS11" s="8">
        <v>0</v>
      </c>
      <c r="BT11" s="8">
        <v>0</v>
      </c>
      <c r="BU11" s="8">
        <v>0</v>
      </c>
      <c r="BV11" s="8">
        <v>0</v>
      </c>
      <c r="BW11" s="8">
        <v>0</v>
      </c>
      <c r="BX11" s="8">
        <v>0</v>
      </c>
      <c r="BY11" s="8">
        <v>0</v>
      </c>
      <c r="BZ11" s="8">
        <v>0</v>
      </c>
      <c r="CA11" s="8">
        <v>1</v>
      </c>
      <c r="CB11" s="8">
        <v>0</v>
      </c>
      <c r="CC11" s="8">
        <v>0</v>
      </c>
      <c r="CD11" s="8">
        <v>0</v>
      </c>
      <c r="CE11" s="8">
        <v>0</v>
      </c>
      <c r="CF11" s="8">
        <v>0</v>
      </c>
      <c r="CG11" s="8">
        <v>0</v>
      </c>
      <c r="CH11" s="8">
        <v>0</v>
      </c>
      <c r="CI11" s="8">
        <v>0</v>
      </c>
      <c r="CJ11" s="8">
        <v>0</v>
      </c>
      <c r="CK11" s="8">
        <v>0</v>
      </c>
      <c r="CL11" s="8">
        <v>0</v>
      </c>
      <c r="CM11" s="8">
        <v>0</v>
      </c>
      <c r="CN11" s="8">
        <v>0</v>
      </c>
      <c r="CO11" s="8">
        <v>0</v>
      </c>
      <c r="CP11" s="8">
        <v>0</v>
      </c>
      <c r="CQ11" s="8">
        <v>0</v>
      </c>
      <c r="CR11" s="8">
        <v>0</v>
      </c>
    </row>
    <row r="12" spans="2:96" x14ac:dyDescent="0.2">
      <c r="B12" s="8">
        <v>10</v>
      </c>
      <c r="C12" s="8">
        <v>27</v>
      </c>
      <c r="D12" s="8">
        <v>0</v>
      </c>
      <c r="E12" s="8" t="s">
        <v>20</v>
      </c>
      <c r="F12" s="8" t="s">
        <v>22</v>
      </c>
      <c r="G12" s="8" t="s">
        <v>20</v>
      </c>
      <c r="H12" s="8" t="s">
        <v>20</v>
      </c>
      <c r="I12" s="8" t="s">
        <v>20</v>
      </c>
      <c r="J12" s="8">
        <v>1</v>
      </c>
      <c r="K12" s="8">
        <v>1</v>
      </c>
      <c r="L12" s="8" t="s">
        <v>20</v>
      </c>
      <c r="M12" s="8">
        <v>1</v>
      </c>
      <c r="N12" s="8">
        <v>0</v>
      </c>
      <c r="O12" s="8">
        <v>1</v>
      </c>
      <c r="P12" s="8">
        <v>0</v>
      </c>
      <c r="Q12" s="8" t="s">
        <v>20</v>
      </c>
      <c r="R12" s="8">
        <v>1</v>
      </c>
      <c r="S12" s="8">
        <v>2</v>
      </c>
      <c r="T12" s="8">
        <v>7</v>
      </c>
      <c r="U12" s="8">
        <v>8</v>
      </c>
      <c r="V12" s="8">
        <v>1</v>
      </c>
      <c r="W12" s="8">
        <v>3</v>
      </c>
      <c r="X12" s="8">
        <v>4</v>
      </c>
      <c r="Y12" s="8" t="s">
        <v>55</v>
      </c>
      <c r="Z12" s="8">
        <v>1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>
        <v>0</v>
      </c>
      <c r="BI12" s="8">
        <v>0</v>
      </c>
      <c r="BJ12" s="8">
        <v>0</v>
      </c>
      <c r="BK12" s="8">
        <v>0</v>
      </c>
      <c r="BL12" s="8">
        <v>0</v>
      </c>
      <c r="BM12" s="8">
        <v>0</v>
      </c>
      <c r="BN12" s="8">
        <v>0</v>
      </c>
      <c r="BO12" s="8">
        <v>0</v>
      </c>
      <c r="BP12" s="8">
        <v>0</v>
      </c>
      <c r="BQ12" s="8">
        <v>0</v>
      </c>
      <c r="BR12" s="8">
        <v>0</v>
      </c>
      <c r="BS12" s="8">
        <v>0</v>
      </c>
      <c r="BT12" s="8">
        <v>0</v>
      </c>
      <c r="BU12" s="8">
        <v>0</v>
      </c>
      <c r="BV12" s="8">
        <v>0</v>
      </c>
      <c r="BW12" s="8">
        <v>0</v>
      </c>
      <c r="BX12" s="8">
        <v>0</v>
      </c>
      <c r="BY12" s="8">
        <v>0</v>
      </c>
      <c r="BZ12" s="8">
        <v>0</v>
      </c>
      <c r="CA12" s="8">
        <v>1</v>
      </c>
      <c r="CB12" s="8">
        <v>1</v>
      </c>
      <c r="CC12" s="8">
        <v>0</v>
      </c>
      <c r="CD12" s="8">
        <v>0</v>
      </c>
      <c r="CE12" s="8">
        <v>0</v>
      </c>
      <c r="CF12" s="8">
        <v>0</v>
      </c>
      <c r="CG12" s="8">
        <v>0</v>
      </c>
      <c r="CH12" s="8">
        <v>0</v>
      </c>
      <c r="CI12" s="8">
        <v>0</v>
      </c>
      <c r="CJ12" s="8">
        <v>0</v>
      </c>
      <c r="CK12" s="8">
        <v>0</v>
      </c>
      <c r="CL12" s="8">
        <v>0</v>
      </c>
      <c r="CM12" s="8">
        <v>0</v>
      </c>
      <c r="CN12" s="8">
        <v>0</v>
      </c>
      <c r="CO12" s="8">
        <v>0</v>
      </c>
      <c r="CP12" s="8">
        <v>0</v>
      </c>
      <c r="CQ12" s="8">
        <v>0</v>
      </c>
      <c r="CR12" s="8">
        <v>0</v>
      </c>
    </row>
    <row r="13" spans="2:96" x14ac:dyDescent="0.2">
      <c r="B13" s="8">
        <v>11</v>
      </c>
      <c r="C13" s="8">
        <v>19</v>
      </c>
      <c r="D13" s="8">
        <v>1</v>
      </c>
      <c r="E13" s="8" t="s">
        <v>20</v>
      </c>
      <c r="F13" s="8" t="s">
        <v>34</v>
      </c>
      <c r="G13" s="8" t="s">
        <v>21</v>
      </c>
      <c r="H13" s="8" t="s">
        <v>20</v>
      </c>
      <c r="I13" s="8" t="s">
        <v>20</v>
      </c>
      <c r="J13" s="8">
        <v>1</v>
      </c>
      <c r="K13" s="8">
        <v>1</v>
      </c>
      <c r="L13" s="8" t="s">
        <v>20</v>
      </c>
      <c r="M13" s="8">
        <v>1</v>
      </c>
      <c r="N13" s="8">
        <v>1</v>
      </c>
      <c r="O13" s="8">
        <v>0</v>
      </c>
      <c r="P13" s="8">
        <v>0</v>
      </c>
      <c r="Q13" s="8" t="s">
        <v>20</v>
      </c>
      <c r="R13" s="8">
        <v>2</v>
      </c>
      <c r="S13" s="8">
        <v>1</v>
      </c>
      <c r="T13" s="8">
        <v>7</v>
      </c>
      <c r="U13" s="8">
        <v>7</v>
      </c>
      <c r="V13" s="8">
        <v>1</v>
      </c>
      <c r="W13" s="8">
        <v>1</v>
      </c>
      <c r="X13" s="8">
        <v>3</v>
      </c>
      <c r="Y13" s="8" t="s">
        <v>69</v>
      </c>
      <c r="Z13" s="8">
        <v>1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1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1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>
        <v>0</v>
      </c>
      <c r="BI13" s="8">
        <v>0</v>
      </c>
      <c r="BJ13" s="8">
        <v>0</v>
      </c>
      <c r="BK13" s="8">
        <v>0</v>
      </c>
      <c r="BL13" s="8">
        <v>0</v>
      </c>
      <c r="BM13" s="8">
        <v>0</v>
      </c>
      <c r="BN13" s="8">
        <v>0</v>
      </c>
      <c r="BO13" s="8">
        <v>1</v>
      </c>
      <c r="BP13" s="8">
        <v>0</v>
      </c>
      <c r="BQ13" s="8">
        <v>0</v>
      </c>
      <c r="BR13" s="8">
        <v>0</v>
      </c>
      <c r="BS13" s="8">
        <v>0</v>
      </c>
      <c r="BT13" s="8">
        <v>0</v>
      </c>
      <c r="BU13" s="8">
        <v>0</v>
      </c>
      <c r="BV13" s="8">
        <v>0</v>
      </c>
      <c r="BW13" s="8">
        <v>0</v>
      </c>
      <c r="BX13" s="8">
        <v>0</v>
      </c>
      <c r="BY13" s="8">
        <v>0</v>
      </c>
      <c r="BZ13" s="8">
        <v>0</v>
      </c>
      <c r="CA13" s="8">
        <v>1</v>
      </c>
      <c r="CB13" s="8">
        <v>0</v>
      </c>
      <c r="CC13" s="8">
        <v>1</v>
      </c>
      <c r="CD13" s="8">
        <v>0</v>
      </c>
      <c r="CE13" s="8">
        <v>0</v>
      </c>
      <c r="CF13" s="8">
        <v>0</v>
      </c>
      <c r="CG13" s="8">
        <v>0</v>
      </c>
      <c r="CH13" s="8">
        <v>0</v>
      </c>
      <c r="CI13" s="8">
        <v>0</v>
      </c>
      <c r="CJ13" s="8">
        <v>0</v>
      </c>
      <c r="CK13" s="8">
        <v>0</v>
      </c>
      <c r="CL13" s="8">
        <v>0</v>
      </c>
      <c r="CM13" s="8">
        <v>0</v>
      </c>
      <c r="CN13" s="8">
        <v>0</v>
      </c>
      <c r="CO13" s="8">
        <v>0</v>
      </c>
      <c r="CP13" s="8">
        <v>0</v>
      </c>
      <c r="CQ13" s="8">
        <v>0</v>
      </c>
      <c r="CR13" s="8">
        <v>0</v>
      </c>
    </row>
    <row r="14" spans="2:96" x14ac:dyDescent="0.2">
      <c r="B14" s="8">
        <v>12</v>
      </c>
      <c r="C14" s="8">
        <v>23</v>
      </c>
      <c r="D14" s="8">
        <v>0</v>
      </c>
      <c r="E14" s="8" t="s">
        <v>20</v>
      </c>
      <c r="F14" s="8" t="s">
        <v>35</v>
      </c>
      <c r="G14" s="8" t="s">
        <v>22</v>
      </c>
      <c r="H14" s="8" t="s">
        <v>20</v>
      </c>
      <c r="I14" s="8" t="s">
        <v>20</v>
      </c>
      <c r="J14" s="8">
        <v>2</v>
      </c>
      <c r="K14" s="8">
        <v>1</v>
      </c>
      <c r="L14" s="8" t="s">
        <v>20</v>
      </c>
      <c r="M14" s="8">
        <v>1</v>
      </c>
      <c r="N14" s="8">
        <v>0</v>
      </c>
      <c r="O14" s="8">
        <v>0</v>
      </c>
      <c r="P14" s="8">
        <v>0</v>
      </c>
      <c r="Q14" s="8" t="s">
        <v>20</v>
      </c>
      <c r="R14" s="8">
        <v>2</v>
      </c>
      <c r="S14" s="8">
        <v>1</v>
      </c>
      <c r="T14" s="8">
        <v>5</v>
      </c>
      <c r="U14" s="8">
        <v>7</v>
      </c>
      <c r="V14" s="8">
        <v>1</v>
      </c>
      <c r="W14" s="8">
        <v>1</v>
      </c>
      <c r="X14" s="8">
        <v>5</v>
      </c>
      <c r="Y14" s="8" t="s">
        <v>56</v>
      </c>
      <c r="Z14" s="8">
        <v>1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1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1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>
        <v>0</v>
      </c>
      <c r="BI14" s="8">
        <v>0</v>
      </c>
      <c r="BJ14" s="8">
        <v>0</v>
      </c>
      <c r="BK14" s="8">
        <v>0</v>
      </c>
      <c r="BL14" s="8">
        <v>0</v>
      </c>
      <c r="BM14" s="8">
        <v>0</v>
      </c>
      <c r="BN14" s="8">
        <v>0</v>
      </c>
      <c r="BO14" s="8">
        <v>0</v>
      </c>
      <c r="BP14" s="8">
        <v>0</v>
      </c>
      <c r="BQ14" s="8">
        <v>0</v>
      </c>
      <c r="BR14" s="8">
        <v>0</v>
      </c>
      <c r="BS14" s="8">
        <v>0</v>
      </c>
      <c r="BT14" s="8">
        <v>0</v>
      </c>
      <c r="BU14" s="8">
        <v>0</v>
      </c>
      <c r="BV14" s="8">
        <v>0</v>
      </c>
      <c r="BW14" s="8">
        <v>0</v>
      </c>
      <c r="BX14" s="8">
        <v>0</v>
      </c>
      <c r="BY14" s="8">
        <v>0</v>
      </c>
      <c r="BZ14" s="8">
        <v>0</v>
      </c>
      <c r="CA14" s="8">
        <v>1</v>
      </c>
      <c r="CB14" s="8">
        <v>0</v>
      </c>
      <c r="CC14" s="8">
        <v>0</v>
      </c>
      <c r="CD14" s="8">
        <v>0</v>
      </c>
      <c r="CE14" s="8">
        <v>0</v>
      </c>
      <c r="CF14" s="8">
        <v>0</v>
      </c>
      <c r="CG14" s="8">
        <v>0</v>
      </c>
      <c r="CH14" s="8">
        <v>0</v>
      </c>
      <c r="CI14" s="8">
        <v>0</v>
      </c>
      <c r="CJ14" s="8">
        <v>0</v>
      </c>
      <c r="CK14" s="8">
        <v>0</v>
      </c>
      <c r="CL14" s="8">
        <v>0</v>
      </c>
      <c r="CM14" s="8">
        <v>0</v>
      </c>
      <c r="CN14" s="8">
        <v>0</v>
      </c>
      <c r="CO14" s="8">
        <v>0</v>
      </c>
      <c r="CP14" s="8">
        <v>0</v>
      </c>
      <c r="CQ14" s="8">
        <v>0</v>
      </c>
      <c r="CR14" s="8">
        <v>0</v>
      </c>
    </row>
    <row r="15" spans="2:96" x14ac:dyDescent="0.2">
      <c r="B15" s="8">
        <v>13</v>
      </c>
      <c r="C15" s="8">
        <v>23</v>
      </c>
      <c r="D15" s="8">
        <v>1</v>
      </c>
      <c r="E15" s="8" t="s">
        <v>20</v>
      </c>
      <c r="F15" s="8" t="s">
        <v>21</v>
      </c>
      <c r="G15" s="8" t="s">
        <v>20</v>
      </c>
      <c r="H15" s="8" t="s">
        <v>20</v>
      </c>
      <c r="I15" s="8" t="s">
        <v>20</v>
      </c>
      <c r="J15" s="8">
        <v>2</v>
      </c>
      <c r="K15" s="8">
        <v>1</v>
      </c>
      <c r="L15" s="8" t="s">
        <v>20</v>
      </c>
      <c r="M15" s="8">
        <v>0</v>
      </c>
      <c r="N15" s="8">
        <v>1</v>
      </c>
      <c r="O15" s="8">
        <v>1</v>
      </c>
      <c r="P15" s="8">
        <v>0</v>
      </c>
      <c r="Q15" s="8" t="s">
        <v>20</v>
      </c>
      <c r="R15" s="8">
        <v>3</v>
      </c>
      <c r="S15" s="8">
        <v>1</v>
      </c>
      <c r="T15" s="8">
        <v>8</v>
      </c>
      <c r="U15" s="8">
        <v>8</v>
      </c>
      <c r="V15" s="8">
        <v>1</v>
      </c>
      <c r="W15" s="8">
        <v>3</v>
      </c>
      <c r="X15" s="8">
        <v>2</v>
      </c>
      <c r="Y15" s="8" t="s">
        <v>57</v>
      </c>
      <c r="Z15" s="8">
        <v>1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>
        <v>0</v>
      </c>
      <c r="BI15" s="8">
        <v>0</v>
      </c>
      <c r="BJ15" s="8">
        <v>0</v>
      </c>
      <c r="BK15" s="8">
        <v>0</v>
      </c>
      <c r="BL15" s="8">
        <v>0</v>
      </c>
      <c r="BM15" s="8">
        <v>0</v>
      </c>
      <c r="BN15" s="8">
        <v>0</v>
      </c>
      <c r="BO15" s="8">
        <v>0</v>
      </c>
      <c r="BP15" s="8">
        <v>0</v>
      </c>
      <c r="BQ15" s="8">
        <v>0</v>
      </c>
      <c r="BR15" s="8">
        <v>0</v>
      </c>
      <c r="BS15" s="8">
        <v>0</v>
      </c>
      <c r="BT15" s="8">
        <v>0</v>
      </c>
      <c r="BU15" s="8">
        <v>0</v>
      </c>
      <c r="BV15" s="8">
        <v>0</v>
      </c>
      <c r="BW15" s="8">
        <v>0</v>
      </c>
      <c r="BX15" s="8">
        <v>0</v>
      </c>
      <c r="BY15" s="8">
        <v>0</v>
      </c>
      <c r="BZ15" s="8">
        <v>0</v>
      </c>
      <c r="CA15" s="8">
        <v>0</v>
      </c>
      <c r="CB15" s="8">
        <v>0</v>
      </c>
      <c r="CC15" s="8">
        <v>0</v>
      </c>
      <c r="CD15" s="8">
        <v>0</v>
      </c>
      <c r="CE15" s="8">
        <v>0</v>
      </c>
      <c r="CF15" s="8">
        <v>0</v>
      </c>
      <c r="CG15" s="8">
        <v>0</v>
      </c>
      <c r="CH15" s="8">
        <v>0</v>
      </c>
      <c r="CI15" s="8">
        <v>1</v>
      </c>
      <c r="CJ15" s="8">
        <v>0</v>
      </c>
      <c r="CK15" s="8">
        <v>0</v>
      </c>
      <c r="CL15" s="8">
        <v>0</v>
      </c>
      <c r="CM15" s="8">
        <v>0</v>
      </c>
      <c r="CN15" s="8">
        <v>0</v>
      </c>
      <c r="CO15" s="8">
        <v>0</v>
      </c>
      <c r="CP15" s="8">
        <v>0</v>
      </c>
      <c r="CQ15" s="8">
        <v>0</v>
      </c>
      <c r="CR15" s="8">
        <v>0</v>
      </c>
    </row>
    <row r="16" spans="2:96" x14ac:dyDescent="0.2">
      <c r="B16" s="8">
        <v>14</v>
      </c>
      <c r="C16" s="8">
        <v>21</v>
      </c>
      <c r="D16" s="8">
        <v>1</v>
      </c>
      <c r="E16" s="8" t="s">
        <v>20</v>
      </c>
      <c r="F16" s="8" t="s">
        <v>25</v>
      </c>
      <c r="G16" s="8" t="s">
        <v>20</v>
      </c>
      <c r="H16" s="8" t="s">
        <v>20</v>
      </c>
      <c r="I16" s="8" t="s">
        <v>20</v>
      </c>
      <c r="J16" s="8">
        <v>2</v>
      </c>
      <c r="K16" s="8">
        <v>1</v>
      </c>
      <c r="L16" s="8" t="s">
        <v>20</v>
      </c>
      <c r="M16" s="8">
        <v>1</v>
      </c>
      <c r="N16" s="8">
        <v>0</v>
      </c>
      <c r="O16" s="8">
        <v>1</v>
      </c>
      <c r="P16" s="8">
        <v>0</v>
      </c>
      <c r="Q16" s="8" t="s">
        <v>20</v>
      </c>
      <c r="R16" s="8">
        <v>5</v>
      </c>
      <c r="S16" s="8">
        <v>1</v>
      </c>
      <c r="T16" s="8">
        <v>7</v>
      </c>
      <c r="U16" s="8">
        <v>9</v>
      </c>
      <c r="V16" s="8">
        <v>1</v>
      </c>
      <c r="W16" s="8">
        <v>3</v>
      </c>
      <c r="X16" s="8">
        <v>5</v>
      </c>
      <c r="Y16" s="8" t="s">
        <v>70</v>
      </c>
      <c r="Z16" s="8">
        <v>1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1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>
        <v>0</v>
      </c>
      <c r="BI16" s="8">
        <v>0</v>
      </c>
      <c r="BJ16" s="8">
        <v>0</v>
      </c>
      <c r="BK16" s="8">
        <v>0</v>
      </c>
      <c r="BL16" s="8">
        <v>0</v>
      </c>
      <c r="BM16" s="8">
        <v>0</v>
      </c>
      <c r="BN16" s="8">
        <v>0</v>
      </c>
      <c r="BO16" s="8">
        <v>1</v>
      </c>
      <c r="BP16" s="8">
        <v>0</v>
      </c>
      <c r="BQ16" s="8">
        <v>0</v>
      </c>
      <c r="BR16" s="8">
        <v>0</v>
      </c>
      <c r="BS16" s="8">
        <v>0</v>
      </c>
      <c r="BT16" s="8">
        <v>0</v>
      </c>
      <c r="BU16" s="8">
        <v>0</v>
      </c>
      <c r="BV16" s="8">
        <v>0</v>
      </c>
      <c r="BW16" s="8">
        <v>0</v>
      </c>
      <c r="BX16" s="8">
        <v>0</v>
      </c>
      <c r="BY16" s="8">
        <v>0</v>
      </c>
      <c r="BZ16" s="8">
        <v>0</v>
      </c>
      <c r="CA16" s="8">
        <v>1</v>
      </c>
      <c r="CB16" s="8">
        <v>0</v>
      </c>
      <c r="CC16" s="8">
        <v>0</v>
      </c>
      <c r="CD16" s="8">
        <v>0</v>
      </c>
      <c r="CE16" s="8">
        <v>0</v>
      </c>
      <c r="CF16" s="8">
        <v>0</v>
      </c>
      <c r="CG16" s="8">
        <v>0</v>
      </c>
      <c r="CH16" s="8">
        <v>0</v>
      </c>
      <c r="CI16" s="8">
        <v>0</v>
      </c>
      <c r="CJ16" s="8">
        <v>0</v>
      </c>
      <c r="CK16" s="8">
        <v>0</v>
      </c>
      <c r="CL16" s="8">
        <v>0</v>
      </c>
      <c r="CM16" s="8">
        <v>0</v>
      </c>
      <c r="CN16" s="8">
        <v>0</v>
      </c>
      <c r="CO16" s="8">
        <v>0</v>
      </c>
      <c r="CP16" s="8">
        <v>0</v>
      </c>
      <c r="CQ16" s="8">
        <v>0</v>
      </c>
      <c r="CR16" s="8">
        <v>0</v>
      </c>
    </row>
    <row r="17" spans="2:96" x14ac:dyDescent="0.2">
      <c r="B17" s="8">
        <v>15</v>
      </c>
      <c r="C17" s="8">
        <v>19</v>
      </c>
      <c r="D17" s="8">
        <v>0</v>
      </c>
      <c r="E17" s="8" t="s">
        <v>20</v>
      </c>
      <c r="F17" s="8" t="s">
        <v>21</v>
      </c>
      <c r="G17" s="8" t="s">
        <v>38</v>
      </c>
      <c r="H17" s="8" t="s">
        <v>20</v>
      </c>
      <c r="I17" s="8" t="s">
        <v>20</v>
      </c>
      <c r="J17" s="8">
        <v>2</v>
      </c>
      <c r="K17" s="8">
        <v>1</v>
      </c>
      <c r="L17" s="8" t="s">
        <v>20</v>
      </c>
      <c r="M17" s="8">
        <v>0</v>
      </c>
      <c r="N17" s="8">
        <v>1</v>
      </c>
      <c r="O17" s="8">
        <v>1</v>
      </c>
      <c r="P17" s="8">
        <v>0</v>
      </c>
      <c r="Q17" s="8" t="s">
        <v>20</v>
      </c>
      <c r="R17" s="8">
        <v>3</v>
      </c>
      <c r="S17" s="8">
        <v>1</v>
      </c>
      <c r="T17" s="8">
        <v>6</v>
      </c>
      <c r="U17" s="8">
        <v>7</v>
      </c>
      <c r="V17" s="8">
        <v>2</v>
      </c>
      <c r="W17" s="8">
        <v>2</v>
      </c>
      <c r="X17" s="8">
        <v>5</v>
      </c>
      <c r="Y17" s="8" t="s">
        <v>584</v>
      </c>
      <c r="Z17" s="8">
        <v>1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1</v>
      </c>
      <c r="AJ17" s="8">
        <v>0</v>
      </c>
      <c r="AK17" s="8">
        <v>0</v>
      </c>
      <c r="AL17" s="8">
        <v>1</v>
      </c>
      <c r="AM17" s="8">
        <v>1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>
        <v>0</v>
      </c>
      <c r="BI17" s="8">
        <v>0</v>
      </c>
      <c r="BJ17" s="8">
        <v>0</v>
      </c>
      <c r="BK17" s="8">
        <v>0</v>
      </c>
      <c r="BL17" s="8">
        <v>0</v>
      </c>
      <c r="BM17" s="8">
        <v>0</v>
      </c>
      <c r="BN17" s="8">
        <v>0</v>
      </c>
      <c r="BO17" s="8">
        <v>0</v>
      </c>
      <c r="BP17" s="8">
        <v>0</v>
      </c>
      <c r="BQ17" s="8">
        <v>0</v>
      </c>
      <c r="BR17" s="8">
        <v>0</v>
      </c>
      <c r="BS17" s="8">
        <v>0</v>
      </c>
      <c r="BT17" s="8">
        <v>0</v>
      </c>
      <c r="BU17" s="8">
        <v>0</v>
      </c>
      <c r="BV17" s="8">
        <v>0</v>
      </c>
      <c r="BW17" s="8">
        <v>0</v>
      </c>
      <c r="BX17" s="8">
        <v>0</v>
      </c>
      <c r="BY17" s="8">
        <v>0</v>
      </c>
      <c r="BZ17" s="8">
        <v>1</v>
      </c>
      <c r="CA17" s="8">
        <v>0</v>
      </c>
      <c r="CB17" s="8">
        <v>0</v>
      </c>
      <c r="CC17" s="8">
        <v>0</v>
      </c>
      <c r="CD17" s="8">
        <v>0</v>
      </c>
      <c r="CE17" s="8">
        <v>0</v>
      </c>
      <c r="CF17" s="8">
        <v>0</v>
      </c>
      <c r="CG17" s="8">
        <v>0</v>
      </c>
      <c r="CH17" s="8">
        <v>0</v>
      </c>
      <c r="CI17" s="8">
        <v>0</v>
      </c>
      <c r="CJ17" s="8">
        <v>0</v>
      </c>
      <c r="CK17" s="8">
        <v>0</v>
      </c>
      <c r="CL17" s="8">
        <v>0</v>
      </c>
      <c r="CM17" s="8">
        <v>0</v>
      </c>
      <c r="CN17" s="8">
        <v>0</v>
      </c>
      <c r="CO17" s="8">
        <v>0</v>
      </c>
      <c r="CP17" s="8">
        <v>0</v>
      </c>
      <c r="CQ17" s="8">
        <v>0</v>
      </c>
      <c r="CR17" s="8">
        <v>0</v>
      </c>
    </row>
    <row r="18" spans="2:96" x14ac:dyDescent="0.2">
      <c r="B18" s="8">
        <v>16</v>
      </c>
      <c r="C18" s="8">
        <v>19</v>
      </c>
      <c r="D18" s="8">
        <v>0</v>
      </c>
      <c r="E18" s="8" t="s">
        <v>20</v>
      </c>
      <c r="F18" s="8" t="s">
        <v>21</v>
      </c>
      <c r="G18" s="8" t="s">
        <v>34</v>
      </c>
      <c r="H18" s="8" t="s">
        <v>20</v>
      </c>
      <c r="I18" s="8" t="s">
        <v>20</v>
      </c>
      <c r="J18" s="8">
        <v>4</v>
      </c>
      <c r="K18" s="8">
        <v>1</v>
      </c>
      <c r="L18" s="8" t="s">
        <v>20</v>
      </c>
      <c r="M18" s="8">
        <v>1</v>
      </c>
      <c r="N18" s="8">
        <v>1</v>
      </c>
      <c r="O18" s="8">
        <v>1</v>
      </c>
      <c r="P18" s="8">
        <v>0</v>
      </c>
      <c r="Q18" s="8" t="s">
        <v>20</v>
      </c>
      <c r="R18" s="8">
        <v>4</v>
      </c>
      <c r="S18" s="8">
        <v>1</v>
      </c>
      <c r="T18" s="8">
        <v>7</v>
      </c>
      <c r="U18" s="8">
        <v>7</v>
      </c>
      <c r="V18" s="8">
        <v>1</v>
      </c>
      <c r="W18" s="8">
        <v>3</v>
      </c>
      <c r="X18" s="8">
        <v>3</v>
      </c>
      <c r="Y18" s="8" t="s">
        <v>585</v>
      </c>
      <c r="Z18" s="8">
        <v>1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1</v>
      </c>
      <c r="AM18" s="8">
        <v>1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>
        <v>0</v>
      </c>
      <c r="BI18" s="8">
        <v>0</v>
      </c>
      <c r="BJ18" s="8">
        <v>0</v>
      </c>
      <c r="BK18" s="8">
        <v>0</v>
      </c>
      <c r="BL18" s="8">
        <v>0</v>
      </c>
      <c r="BM18" s="8">
        <v>0</v>
      </c>
      <c r="BN18" s="8">
        <v>0</v>
      </c>
      <c r="BO18" s="8">
        <v>0</v>
      </c>
      <c r="BP18" s="8">
        <v>0</v>
      </c>
      <c r="BQ18" s="8">
        <v>0</v>
      </c>
      <c r="BR18" s="8">
        <v>1</v>
      </c>
      <c r="BS18" s="8">
        <v>0</v>
      </c>
      <c r="BT18" s="8">
        <v>0</v>
      </c>
      <c r="BU18" s="8">
        <v>0</v>
      </c>
      <c r="BV18" s="8">
        <v>0</v>
      </c>
      <c r="BW18" s="8">
        <v>0</v>
      </c>
      <c r="BX18" s="8">
        <v>0</v>
      </c>
      <c r="BY18" s="8">
        <v>0</v>
      </c>
      <c r="BZ18" s="8">
        <v>0</v>
      </c>
      <c r="CA18" s="8">
        <v>0</v>
      </c>
      <c r="CB18" s="8">
        <v>0</v>
      </c>
      <c r="CC18" s="8">
        <v>0</v>
      </c>
      <c r="CD18" s="8">
        <v>0</v>
      </c>
      <c r="CE18" s="8">
        <v>0</v>
      </c>
      <c r="CF18" s="8">
        <v>0</v>
      </c>
      <c r="CG18" s="8">
        <v>0</v>
      </c>
      <c r="CH18" s="8">
        <v>0</v>
      </c>
      <c r="CI18" s="8">
        <v>0</v>
      </c>
      <c r="CJ18" s="8">
        <v>0</v>
      </c>
      <c r="CK18" s="8">
        <v>0</v>
      </c>
      <c r="CL18" s="8">
        <v>0</v>
      </c>
      <c r="CM18" s="8">
        <v>0</v>
      </c>
      <c r="CN18" s="8">
        <v>0</v>
      </c>
      <c r="CO18" s="8">
        <v>0</v>
      </c>
      <c r="CP18" s="8">
        <v>0</v>
      </c>
      <c r="CQ18" s="8">
        <v>0</v>
      </c>
      <c r="CR18" s="8">
        <v>0</v>
      </c>
    </row>
    <row r="19" spans="2:96" x14ac:dyDescent="0.2">
      <c r="B19" s="8">
        <v>17</v>
      </c>
      <c r="C19" s="8">
        <v>20</v>
      </c>
      <c r="D19" s="8">
        <v>0</v>
      </c>
      <c r="E19" s="8" t="s">
        <v>20</v>
      </c>
      <c r="F19" s="8" t="s">
        <v>38</v>
      </c>
      <c r="G19" s="8" t="s">
        <v>21</v>
      </c>
      <c r="H19" s="8" t="s">
        <v>20</v>
      </c>
      <c r="I19" s="8" t="s">
        <v>20</v>
      </c>
      <c r="J19" s="8">
        <v>2</v>
      </c>
      <c r="K19" s="8">
        <v>1</v>
      </c>
      <c r="L19" s="8" t="s">
        <v>20</v>
      </c>
      <c r="M19" s="8">
        <v>0</v>
      </c>
      <c r="N19" s="8">
        <v>1</v>
      </c>
      <c r="O19" s="8">
        <v>1</v>
      </c>
      <c r="P19" s="8">
        <v>0</v>
      </c>
      <c r="Q19" s="8" t="s">
        <v>20</v>
      </c>
      <c r="R19" s="8">
        <v>5</v>
      </c>
      <c r="S19" s="8">
        <v>1</v>
      </c>
      <c r="T19" s="8">
        <v>7</v>
      </c>
      <c r="U19" s="8">
        <v>7</v>
      </c>
      <c r="V19" s="8">
        <v>1</v>
      </c>
      <c r="W19" s="8">
        <v>3</v>
      </c>
      <c r="X19" s="8">
        <v>4</v>
      </c>
      <c r="Y19" s="8" t="s">
        <v>586</v>
      </c>
      <c r="Z19" s="8">
        <v>1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1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1</v>
      </c>
      <c r="BC19" s="8">
        <v>0</v>
      </c>
      <c r="BD19" s="8">
        <v>0</v>
      </c>
      <c r="BE19" s="8">
        <v>1</v>
      </c>
      <c r="BF19" s="8">
        <v>0</v>
      </c>
      <c r="BG19" s="8">
        <v>0</v>
      </c>
      <c r="BH19" s="8">
        <v>0</v>
      </c>
      <c r="BI19" s="8">
        <v>0</v>
      </c>
      <c r="BJ19" s="8">
        <v>0</v>
      </c>
      <c r="BK19" s="8">
        <v>0</v>
      </c>
      <c r="BL19" s="8">
        <v>0</v>
      </c>
      <c r="BM19" s="8">
        <v>0</v>
      </c>
      <c r="BN19" s="8">
        <v>0</v>
      </c>
      <c r="BO19" s="8">
        <v>0</v>
      </c>
      <c r="BP19" s="8">
        <v>0</v>
      </c>
      <c r="BQ19" s="8">
        <v>0</v>
      </c>
      <c r="BR19" s="8">
        <v>0</v>
      </c>
      <c r="BS19" s="8">
        <v>0</v>
      </c>
      <c r="BT19" s="8">
        <v>0</v>
      </c>
      <c r="BU19" s="8">
        <v>0</v>
      </c>
      <c r="BV19" s="8">
        <v>0</v>
      </c>
      <c r="BW19" s="8">
        <v>0</v>
      </c>
      <c r="BX19" s="8">
        <v>0</v>
      </c>
      <c r="BY19" s="8">
        <v>0</v>
      </c>
      <c r="BZ19" s="8">
        <v>0</v>
      </c>
      <c r="CA19" s="8">
        <v>0</v>
      </c>
      <c r="CB19" s="8">
        <v>0</v>
      </c>
      <c r="CC19" s="8">
        <v>0</v>
      </c>
      <c r="CD19" s="8">
        <v>0</v>
      </c>
      <c r="CE19" s="8">
        <v>0</v>
      </c>
      <c r="CF19" s="8">
        <v>0</v>
      </c>
      <c r="CG19" s="8">
        <v>0</v>
      </c>
      <c r="CH19" s="8">
        <v>0</v>
      </c>
      <c r="CI19" s="8">
        <v>0</v>
      </c>
      <c r="CJ19" s="8">
        <v>0</v>
      </c>
      <c r="CK19" s="8">
        <v>0</v>
      </c>
      <c r="CL19" s="8">
        <v>0</v>
      </c>
      <c r="CM19" s="8">
        <v>0</v>
      </c>
      <c r="CN19" s="8">
        <v>0</v>
      </c>
      <c r="CO19" s="8">
        <v>0</v>
      </c>
      <c r="CP19" s="8">
        <v>0</v>
      </c>
      <c r="CQ19" s="8">
        <v>0</v>
      </c>
      <c r="CR19" s="8">
        <v>0</v>
      </c>
    </row>
    <row r="20" spans="2:96" x14ac:dyDescent="0.2">
      <c r="B20" s="8">
        <v>18</v>
      </c>
      <c r="C20" s="8">
        <v>20</v>
      </c>
      <c r="D20" s="8">
        <v>1</v>
      </c>
      <c r="E20" s="8" t="s">
        <v>20</v>
      </c>
      <c r="F20" s="8" t="s">
        <v>21</v>
      </c>
      <c r="G20" s="8" t="s">
        <v>34</v>
      </c>
      <c r="H20" s="8" t="s">
        <v>20</v>
      </c>
      <c r="I20" s="8" t="s">
        <v>20</v>
      </c>
      <c r="J20" s="8">
        <v>3</v>
      </c>
      <c r="K20" s="8">
        <v>1</v>
      </c>
      <c r="L20" s="8" t="s">
        <v>20</v>
      </c>
      <c r="M20" s="8">
        <v>0</v>
      </c>
      <c r="N20" s="8">
        <v>1</v>
      </c>
      <c r="O20" s="8">
        <v>1</v>
      </c>
      <c r="P20" s="8">
        <v>0</v>
      </c>
      <c r="Q20" s="8" t="s">
        <v>20</v>
      </c>
      <c r="R20" s="8">
        <v>2</v>
      </c>
      <c r="S20" s="8">
        <v>1</v>
      </c>
      <c r="T20" s="8">
        <v>8</v>
      </c>
      <c r="U20" s="8">
        <v>6</v>
      </c>
      <c r="V20" s="8">
        <v>1</v>
      </c>
      <c r="W20" s="8">
        <v>2</v>
      </c>
      <c r="X20" s="8">
        <v>3</v>
      </c>
      <c r="Y20" s="8" t="s">
        <v>580</v>
      </c>
      <c r="Z20" s="8">
        <v>1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  <c r="BA20" s="8">
        <v>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>
        <v>0</v>
      </c>
      <c r="BI20" s="8">
        <v>0</v>
      </c>
      <c r="BJ20" s="8">
        <v>0</v>
      </c>
      <c r="BK20" s="8">
        <v>0</v>
      </c>
      <c r="BL20" s="8">
        <v>0</v>
      </c>
      <c r="BM20" s="8">
        <v>0</v>
      </c>
      <c r="BN20" s="8">
        <v>0</v>
      </c>
      <c r="BO20" s="8">
        <v>1</v>
      </c>
      <c r="BP20" s="8">
        <v>0</v>
      </c>
      <c r="BQ20" s="8">
        <v>0</v>
      </c>
      <c r="BR20" s="8">
        <v>0</v>
      </c>
      <c r="BS20" s="8">
        <v>0</v>
      </c>
      <c r="BT20" s="8">
        <v>0</v>
      </c>
      <c r="BU20" s="8">
        <v>1</v>
      </c>
      <c r="BV20" s="8">
        <v>0</v>
      </c>
      <c r="BW20" s="8">
        <v>0</v>
      </c>
      <c r="BX20" s="8">
        <v>0</v>
      </c>
      <c r="BY20" s="8">
        <v>0</v>
      </c>
      <c r="BZ20" s="8">
        <v>0</v>
      </c>
      <c r="CA20" s="8">
        <v>0</v>
      </c>
      <c r="CB20" s="8">
        <v>0</v>
      </c>
      <c r="CC20" s="8">
        <v>0</v>
      </c>
      <c r="CD20" s="8">
        <v>0</v>
      </c>
      <c r="CE20" s="8">
        <v>0</v>
      </c>
      <c r="CF20" s="8">
        <v>0</v>
      </c>
      <c r="CG20" s="8">
        <v>0</v>
      </c>
      <c r="CH20" s="8">
        <v>0</v>
      </c>
      <c r="CI20" s="8">
        <v>0</v>
      </c>
      <c r="CJ20" s="8">
        <v>0</v>
      </c>
      <c r="CK20" s="8">
        <v>0</v>
      </c>
      <c r="CL20" s="8">
        <v>0</v>
      </c>
      <c r="CM20" s="8">
        <v>0</v>
      </c>
      <c r="CN20" s="8">
        <v>0</v>
      </c>
      <c r="CO20" s="8">
        <v>0</v>
      </c>
      <c r="CP20" s="8">
        <v>0</v>
      </c>
      <c r="CQ20" s="8">
        <v>0</v>
      </c>
      <c r="CR20" s="8">
        <v>0</v>
      </c>
    </row>
    <row r="21" spans="2:96" x14ac:dyDescent="0.2">
      <c r="B21" s="8">
        <v>19</v>
      </c>
      <c r="C21" s="8">
        <v>19</v>
      </c>
      <c r="D21" s="8">
        <v>0</v>
      </c>
      <c r="E21" s="8" t="s">
        <v>20</v>
      </c>
      <c r="F21" s="8" t="s">
        <v>21</v>
      </c>
      <c r="G21" s="8" t="s">
        <v>38</v>
      </c>
      <c r="H21" s="8" t="s">
        <v>20</v>
      </c>
      <c r="I21" s="8" t="s">
        <v>20</v>
      </c>
      <c r="J21" s="8">
        <v>2</v>
      </c>
      <c r="K21" s="8">
        <v>1</v>
      </c>
      <c r="L21" s="8" t="s">
        <v>20</v>
      </c>
      <c r="M21" s="8">
        <v>0</v>
      </c>
      <c r="N21" s="8">
        <v>1</v>
      </c>
      <c r="O21" s="8">
        <v>0</v>
      </c>
      <c r="P21" s="8">
        <v>0</v>
      </c>
      <c r="Q21" s="8" t="s">
        <v>20</v>
      </c>
      <c r="R21" s="8">
        <v>3</v>
      </c>
      <c r="S21" s="8">
        <v>1</v>
      </c>
      <c r="T21" s="8">
        <v>7</v>
      </c>
      <c r="U21" s="8">
        <v>8</v>
      </c>
      <c r="V21" s="8">
        <v>2</v>
      </c>
      <c r="W21" s="8">
        <v>2</v>
      </c>
      <c r="X21" s="8">
        <v>4</v>
      </c>
      <c r="Y21" s="8" t="s">
        <v>581</v>
      </c>
      <c r="Z21" s="8">
        <v>1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1</v>
      </c>
      <c r="AM21" s="8">
        <v>1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  <c r="BA21" s="8">
        <v>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>
        <v>0</v>
      </c>
      <c r="BI21" s="8">
        <v>0</v>
      </c>
      <c r="BJ21" s="8">
        <v>0</v>
      </c>
      <c r="BK21" s="8">
        <v>0</v>
      </c>
      <c r="BL21" s="8">
        <v>0</v>
      </c>
      <c r="BM21" s="8">
        <v>0</v>
      </c>
      <c r="BN21" s="8">
        <v>0</v>
      </c>
      <c r="BO21" s="8">
        <v>1</v>
      </c>
      <c r="BP21" s="8">
        <v>0</v>
      </c>
      <c r="BQ21" s="8">
        <v>0</v>
      </c>
      <c r="BR21" s="8">
        <v>0</v>
      </c>
      <c r="BS21" s="8">
        <v>0</v>
      </c>
      <c r="BT21" s="8">
        <v>0</v>
      </c>
      <c r="BU21" s="8">
        <v>1</v>
      </c>
      <c r="BV21" s="8">
        <v>1</v>
      </c>
      <c r="BW21" s="8">
        <v>0</v>
      </c>
      <c r="BX21" s="8">
        <v>0</v>
      </c>
      <c r="BY21" s="8">
        <v>0</v>
      </c>
      <c r="BZ21" s="8">
        <v>0</v>
      </c>
      <c r="CA21" s="8">
        <v>0</v>
      </c>
      <c r="CB21" s="8">
        <v>0</v>
      </c>
      <c r="CC21" s="8">
        <v>0</v>
      </c>
      <c r="CD21" s="8">
        <v>0</v>
      </c>
      <c r="CE21" s="8">
        <v>0</v>
      </c>
      <c r="CF21" s="8">
        <v>0</v>
      </c>
      <c r="CG21" s="8">
        <v>0</v>
      </c>
      <c r="CH21" s="8">
        <v>0</v>
      </c>
      <c r="CI21" s="8">
        <v>0</v>
      </c>
      <c r="CJ21" s="8">
        <v>0</v>
      </c>
      <c r="CK21" s="8">
        <v>0</v>
      </c>
      <c r="CL21" s="8">
        <v>0</v>
      </c>
      <c r="CM21" s="8">
        <v>0</v>
      </c>
      <c r="CN21" s="8">
        <v>0</v>
      </c>
      <c r="CO21" s="8">
        <v>0</v>
      </c>
      <c r="CP21" s="8">
        <v>0</v>
      </c>
      <c r="CQ21" s="8">
        <v>0</v>
      </c>
      <c r="CR21" s="8">
        <v>0</v>
      </c>
    </row>
    <row r="22" spans="2:96" x14ac:dyDescent="0.2">
      <c r="B22" s="8">
        <v>20</v>
      </c>
      <c r="C22" s="8">
        <v>19</v>
      </c>
      <c r="D22" s="8">
        <v>1</v>
      </c>
      <c r="E22" s="8" t="s">
        <v>20</v>
      </c>
      <c r="F22" s="8" t="s">
        <v>38</v>
      </c>
      <c r="G22" s="8" t="s">
        <v>21</v>
      </c>
      <c r="H22" s="8" t="s">
        <v>20</v>
      </c>
      <c r="I22" s="8" t="s">
        <v>20</v>
      </c>
      <c r="J22" s="8">
        <v>3</v>
      </c>
      <c r="K22" s="8">
        <v>1</v>
      </c>
      <c r="L22" s="8" t="s">
        <v>20</v>
      </c>
      <c r="M22" s="8">
        <v>1</v>
      </c>
      <c r="N22" s="8">
        <v>1</v>
      </c>
      <c r="O22" s="8">
        <v>0</v>
      </c>
      <c r="P22" s="8">
        <v>0</v>
      </c>
      <c r="Q22" s="8" t="s">
        <v>20</v>
      </c>
      <c r="R22" s="8">
        <v>2</v>
      </c>
      <c r="S22" s="8">
        <v>1</v>
      </c>
      <c r="T22" s="8">
        <v>8</v>
      </c>
      <c r="U22" s="8">
        <v>8</v>
      </c>
      <c r="V22" s="8">
        <v>1</v>
      </c>
      <c r="W22" s="8">
        <v>3</v>
      </c>
      <c r="X22" s="8">
        <v>5</v>
      </c>
      <c r="Y22" s="8" t="s">
        <v>587</v>
      </c>
      <c r="Z22" s="8">
        <v>1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1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  <c r="BA22" s="8">
        <v>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>
        <v>0</v>
      </c>
      <c r="BI22" s="8">
        <v>0</v>
      </c>
      <c r="BJ22" s="8">
        <v>0</v>
      </c>
      <c r="BK22" s="8">
        <v>0</v>
      </c>
      <c r="BL22" s="8">
        <v>0</v>
      </c>
      <c r="BM22" s="8">
        <v>0</v>
      </c>
      <c r="BN22" s="8">
        <v>0</v>
      </c>
      <c r="BO22" s="8">
        <v>0</v>
      </c>
      <c r="BP22" s="8">
        <v>0</v>
      </c>
      <c r="BQ22" s="8">
        <v>0</v>
      </c>
      <c r="BR22" s="8">
        <v>0</v>
      </c>
      <c r="BS22" s="8">
        <v>0</v>
      </c>
      <c r="BT22" s="8">
        <v>0</v>
      </c>
      <c r="BU22" s="8">
        <v>0</v>
      </c>
      <c r="BV22" s="8">
        <v>0</v>
      </c>
      <c r="BW22" s="8">
        <v>0</v>
      </c>
      <c r="BX22" s="8">
        <v>0</v>
      </c>
      <c r="BY22" s="8">
        <v>0</v>
      </c>
      <c r="BZ22" s="8">
        <v>0</v>
      </c>
      <c r="CA22" s="8">
        <v>1</v>
      </c>
      <c r="CB22" s="8">
        <v>0</v>
      </c>
      <c r="CC22" s="8">
        <v>0</v>
      </c>
      <c r="CD22" s="8">
        <v>0</v>
      </c>
      <c r="CE22" s="8">
        <v>0</v>
      </c>
      <c r="CF22" s="8">
        <v>0</v>
      </c>
      <c r="CG22" s="8">
        <v>0</v>
      </c>
      <c r="CH22" s="8">
        <v>0</v>
      </c>
      <c r="CI22" s="8">
        <v>0</v>
      </c>
      <c r="CJ22" s="8">
        <v>0</v>
      </c>
      <c r="CK22" s="8">
        <v>0</v>
      </c>
      <c r="CL22" s="8">
        <v>0</v>
      </c>
      <c r="CM22" s="8">
        <v>0</v>
      </c>
      <c r="CN22" s="8">
        <v>0</v>
      </c>
      <c r="CO22" s="8">
        <v>0</v>
      </c>
      <c r="CP22" s="8">
        <v>0</v>
      </c>
      <c r="CQ22" s="8">
        <v>0</v>
      </c>
      <c r="CR22" s="8">
        <v>0</v>
      </c>
    </row>
    <row r="23" spans="2:96" x14ac:dyDescent="0.2">
      <c r="B23" s="8">
        <v>21</v>
      </c>
      <c r="C23" s="8">
        <v>19</v>
      </c>
      <c r="D23" s="8">
        <v>1</v>
      </c>
      <c r="E23" s="8" t="s">
        <v>20</v>
      </c>
      <c r="F23" s="8" t="s">
        <v>21</v>
      </c>
      <c r="G23" s="8" t="s">
        <v>38</v>
      </c>
      <c r="H23" s="8" t="s">
        <v>20</v>
      </c>
      <c r="I23" s="8" t="s">
        <v>20</v>
      </c>
      <c r="J23" s="8">
        <v>3</v>
      </c>
      <c r="K23" s="8">
        <v>1</v>
      </c>
      <c r="L23" s="8" t="s">
        <v>20</v>
      </c>
      <c r="M23" s="8">
        <v>0</v>
      </c>
      <c r="N23" s="8">
        <v>1</v>
      </c>
      <c r="O23" s="8">
        <v>0</v>
      </c>
      <c r="P23" s="8">
        <v>0</v>
      </c>
      <c r="Q23" s="8" t="s">
        <v>20</v>
      </c>
      <c r="R23" s="8">
        <v>5</v>
      </c>
      <c r="S23" s="8">
        <v>1</v>
      </c>
      <c r="T23" s="8">
        <v>4</v>
      </c>
      <c r="U23" s="8">
        <v>8</v>
      </c>
      <c r="V23" s="8">
        <v>1</v>
      </c>
      <c r="W23" s="8">
        <v>2</v>
      </c>
      <c r="X23" s="8">
        <v>4</v>
      </c>
      <c r="Y23" s="8" t="s">
        <v>588</v>
      </c>
      <c r="Z23" s="8">
        <v>1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  <c r="BA23" s="8">
        <v>0</v>
      </c>
      <c r="BB23" s="8">
        <v>1</v>
      </c>
      <c r="BC23" s="8">
        <v>0</v>
      </c>
      <c r="BD23" s="8">
        <v>0</v>
      </c>
      <c r="BE23" s="8">
        <v>1</v>
      </c>
      <c r="BF23" s="8">
        <v>0</v>
      </c>
      <c r="BG23" s="8">
        <v>0</v>
      </c>
      <c r="BH23" s="8">
        <v>0</v>
      </c>
      <c r="BI23" s="8">
        <v>0</v>
      </c>
      <c r="BJ23" s="8">
        <v>0</v>
      </c>
      <c r="BK23" s="8">
        <v>0</v>
      </c>
      <c r="BL23" s="8">
        <v>0</v>
      </c>
      <c r="BM23" s="8">
        <v>0</v>
      </c>
      <c r="BN23" s="8">
        <v>0</v>
      </c>
      <c r="BO23" s="8">
        <v>0</v>
      </c>
      <c r="BP23" s="8">
        <v>0</v>
      </c>
      <c r="BQ23" s="8">
        <v>0</v>
      </c>
      <c r="BR23" s="8">
        <v>0</v>
      </c>
      <c r="BS23" s="8">
        <v>0</v>
      </c>
      <c r="BT23" s="8">
        <v>0</v>
      </c>
      <c r="BU23" s="8">
        <v>1</v>
      </c>
      <c r="BV23" s="8">
        <v>0</v>
      </c>
      <c r="BW23" s="8">
        <v>0</v>
      </c>
      <c r="BX23" s="8">
        <v>0</v>
      </c>
      <c r="BY23" s="8">
        <v>0</v>
      </c>
      <c r="BZ23" s="8">
        <v>0</v>
      </c>
      <c r="CA23" s="8">
        <v>0</v>
      </c>
      <c r="CB23" s="8">
        <v>0</v>
      </c>
      <c r="CC23" s="8">
        <v>0</v>
      </c>
      <c r="CD23" s="8">
        <v>0</v>
      </c>
      <c r="CE23" s="8">
        <v>0</v>
      </c>
      <c r="CF23" s="8">
        <v>0</v>
      </c>
      <c r="CG23" s="8">
        <v>0</v>
      </c>
      <c r="CH23" s="8">
        <v>0</v>
      </c>
      <c r="CI23" s="8">
        <v>0</v>
      </c>
      <c r="CJ23" s="8">
        <v>0</v>
      </c>
      <c r="CK23" s="8">
        <v>0</v>
      </c>
      <c r="CL23" s="8">
        <v>0</v>
      </c>
      <c r="CM23" s="8">
        <v>0</v>
      </c>
      <c r="CN23" s="8">
        <v>0</v>
      </c>
      <c r="CO23" s="8">
        <v>0</v>
      </c>
      <c r="CP23" s="8">
        <v>0</v>
      </c>
      <c r="CQ23" s="8">
        <v>0</v>
      </c>
      <c r="CR23" s="8">
        <v>0</v>
      </c>
    </row>
    <row r="24" spans="2:96" x14ac:dyDescent="0.2">
      <c r="B24" s="8">
        <v>22</v>
      </c>
      <c r="C24" s="8">
        <v>20</v>
      </c>
      <c r="D24" s="8">
        <v>0</v>
      </c>
      <c r="E24" s="8" t="s">
        <v>20</v>
      </c>
      <c r="F24" s="8" t="s">
        <v>21</v>
      </c>
      <c r="G24" s="8" t="s">
        <v>38</v>
      </c>
      <c r="H24" s="8" t="s">
        <v>20</v>
      </c>
      <c r="I24" s="8" t="s">
        <v>20</v>
      </c>
      <c r="J24" s="8">
        <v>2</v>
      </c>
      <c r="K24" s="8">
        <v>1</v>
      </c>
      <c r="L24" s="8" t="s">
        <v>20</v>
      </c>
      <c r="M24" s="8">
        <v>0</v>
      </c>
      <c r="N24" s="8">
        <v>1</v>
      </c>
      <c r="O24" s="8">
        <v>1</v>
      </c>
      <c r="P24" s="8">
        <v>0</v>
      </c>
      <c r="Q24" s="8" t="s">
        <v>20</v>
      </c>
      <c r="R24" s="8">
        <v>5</v>
      </c>
      <c r="S24" s="8">
        <v>1</v>
      </c>
      <c r="T24" s="8">
        <v>7</v>
      </c>
      <c r="U24" s="8">
        <v>7</v>
      </c>
      <c r="V24" s="8">
        <v>1</v>
      </c>
      <c r="W24" s="8">
        <v>1</v>
      </c>
      <c r="X24" s="8">
        <v>3</v>
      </c>
      <c r="Y24" s="8" t="s">
        <v>71</v>
      </c>
      <c r="Z24" s="8">
        <v>1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  <c r="BA24" s="8">
        <v>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>
        <v>0</v>
      </c>
      <c r="BI24" s="8">
        <v>0</v>
      </c>
      <c r="BJ24" s="8">
        <v>0</v>
      </c>
      <c r="BK24" s="8">
        <v>0</v>
      </c>
      <c r="BL24" s="8">
        <v>1</v>
      </c>
      <c r="BM24" s="8">
        <v>0</v>
      </c>
      <c r="BN24" s="8">
        <v>0</v>
      </c>
      <c r="BO24" s="8">
        <v>1</v>
      </c>
      <c r="BP24" s="8">
        <v>0</v>
      </c>
      <c r="BQ24" s="8">
        <v>1</v>
      </c>
      <c r="BR24" s="8">
        <v>0</v>
      </c>
      <c r="BS24" s="8">
        <v>0</v>
      </c>
      <c r="BT24" s="8">
        <v>0</v>
      </c>
      <c r="BU24" s="8">
        <v>0</v>
      </c>
      <c r="BV24" s="8">
        <v>0</v>
      </c>
      <c r="BW24" s="8">
        <v>0</v>
      </c>
      <c r="BX24" s="8">
        <v>0</v>
      </c>
      <c r="BY24" s="8">
        <v>0</v>
      </c>
      <c r="BZ24" s="8">
        <v>0</v>
      </c>
      <c r="CA24" s="8">
        <v>1</v>
      </c>
      <c r="CB24" s="8">
        <v>0</v>
      </c>
      <c r="CC24" s="8">
        <v>0</v>
      </c>
      <c r="CD24" s="8">
        <v>0</v>
      </c>
      <c r="CE24" s="8">
        <v>0</v>
      </c>
      <c r="CF24" s="8">
        <v>0</v>
      </c>
      <c r="CG24" s="8">
        <v>0</v>
      </c>
      <c r="CH24" s="8">
        <v>0</v>
      </c>
      <c r="CI24" s="8">
        <v>0</v>
      </c>
      <c r="CJ24" s="8">
        <v>0</v>
      </c>
      <c r="CK24" s="8">
        <v>0</v>
      </c>
      <c r="CL24" s="8">
        <v>0</v>
      </c>
      <c r="CM24" s="8">
        <v>0</v>
      </c>
      <c r="CN24" s="8">
        <v>0</v>
      </c>
      <c r="CO24" s="8">
        <v>0</v>
      </c>
      <c r="CP24" s="8">
        <v>0</v>
      </c>
      <c r="CQ24" s="8">
        <v>0</v>
      </c>
      <c r="CR24" s="8">
        <v>0</v>
      </c>
    </row>
    <row r="25" spans="2:96" x14ac:dyDescent="0.2">
      <c r="B25" s="8">
        <v>23</v>
      </c>
      <c r="C25" s="8">
        <v>20</v>
      </c>
      <c r="D25" s="8">
        <v>0</v>
      </c>
      <c r="E25" s="8" t="s">
        <v>20</v>
      </c>
      <c r="F25" s="8" t="s">
        <v>21</v>
      </c>
      <c r="G25" s="8" t="s">
        <v>30</v>
      </c>
      <c r="H25" s="8" t="s">
        <v>34</v>
      </c>
      <c r="I25" s="8" t="s">
        <v>20</v>
      </c>
      <c r="J25" s="8">
        <v>2</v>
      </c>
      <c r="K25" s="8">
        <v>1</v>
      </c>
      <c r="L25" s="8" t="s">
        <v>20</v>
      </c>
      <c r="M25" s="8">
        <v>1</v>
      </c>
      <c r="N25" s="8">
        <v>0</v>
      </c>
      <c r="O25" s="8">
        <v>0</v>
      </c>
      <c r="P25" s="8">
        <v>0</v>
      </c>
      <c r="Q25" s="8" t="s">
        <v>20</v>
      </c>
      <c r="R25" s="8">
        <v>6</v>
      </c>
      <c r="S25" s="8">
        <v>1</v>
      </c>
      <c r="T25" s="8">
        <v>8</v>
      </c>
      <c r="U25" s="8">
        <v>9</v>
      </c>
      <c r="V25" s="8">
        <v>1</v>
      </c>
      <c r="W25" s="8">
        <v>3</v>
      </c>
      <c r="X25" s="8">
        <v>5</v>
      </c>
      <c r="Y25" s="8" t="s">
        <v>590</v>
      </c>
      <c r="Z25" s="8">
        <v>1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1</v>
      </c>
      <c r="AY25" s="8">
        <v>0</v>
      </c>
      <c r="AZ25" s="8">
        <v>0</v>
      </c>
      <c r="BA25" s="8">
        <v>0</v>
      </c>
      <c r="BB25" s="8">
        <v>1</v>
      </c>
      <c r="BC25" s="8">
        <v>0</v>
      </c>
      <c r="BD25" s="8">
        <v>0</v>
      </c>
      <c r="BE25" s="8">
        <v>1</v>
      </c>
      <c r="BF25" s="8">
        <v>0</v>
      </c>
      <c r="BG25" s="8">
        <v>0</v>
      </c>
      <c r="BH25" s="8">
        <v>1</v>
      </c>
      <c r="BI25" s="8">
        <v>0</v>
      </c>
      <c r="BJ25" s="8">
        <v>0</v>
      </c>
      <c r="BK25" s="8">
        <v>0</v>
      </c>
      <c r="BL25" s="8">
        <v>0</v>
      </c>
      <c r="BM25" s="8">
        <v>0</v>
      </c>
      <c r="BN25" s="8">
        <v>1</v>
      </c>
      <c r="BO25" s="8">
        <v>0</v>
      </c>
      <c r="BP25" s="8">
        <v>0</v>
      </c>
      <c r="BQ25" s="8">
        <v>0</v>
      </c>
      <c r="BR25" s="8">
        <v>0</v>
      </c>
      <c r="BS25" s="8">
        <v>0</v>
      </c>
      <c r="BT25" s="8">
        <v>0</v>
      </c>
      <c r="BU25" s="8">
        <v>0</v>
      </c>
      <c r="BV25" s="8">
        <v>0</v>
      </c>
      <c r="BW25" s="8">
        <v>0</v>
      </c>
      <c r="BX25" s="8">
        <v>0</v>
      </c>
      <c r="BY25" s="8">
        <v>0</v>
      </c>
      <c r="BZ25" s="8">
        <v>0</v>
      </c>
      <c r="CA25" s="8">
        <v>0</v>
      </c>
      <c r="CB25" s="8">
        <v>0</v>
      </c>
      <c r="CC25" s="8">
        <v>0</v>
      </c>
      <c r="CD25" s="8">
        <v>0</v>
      </c>
      <c r="CE25" s="8">
        <v>0</v>
      </c>
      <c r="CF25" s="8">
        <v>0</v>
      </c>
      <c r="CG25" s="8">
        <v>0</v>
      </c>
      <c r="CH25" s="8">
        <v>0</v>
      </c>
      <c r="CI25" s="8">
        <v>0</v>
      </c>
      <c r="CJ25" s="8">
        <v>0</v>
      </c>
      <c r="CK25" s="8">
        <v>0</v>
      </c>
      <c r="CL25" s="8">
        <v>0</v>
      </c>
      <c r="CM25" s="8">
        <v>0</v>
      </c>
      <c r="CN25" s="8">
        <v>0</v>
      </c>
      <c r="CO25" s="8">
        <v>0</v>
      </c>
      <c r="CP25" s="8">
        <v>0</v>
      </c>
      <c r="CQ25" s="8">
        <v>0</v>
      </c>
      <c r="CR25" s="8">
        <v>0</v>
      </c>
    </row>
    <row r="26" spans="2:96" x14ac:dyDescent="0.2">
      <c r="B26" s="8">
        <v>24</v>
      </c>
      <c r="C26" s="8">
        <v>17</v>
      </c>
      <c r="D26" s="8">
        <v>0</v>
      </c>
      <c r="E26" s="8" t="s">
        <v>20</v>
      </c>
      <c r="F26" s="8" t="s">
        <v>21</v>
      </c>
      <c r="G26" s="8" t="s">
        <v>25</v>
      </c>
      <c r="H26" s="8" t="s">
        <v>20</v>
      </c>
      <c r="I26" s="8" t="s">
        <v>20</v>
      </c>
      <c r="J26" s="8">
        <v>2</v>
      </c>
      <c r="K26" s="8">
        <v>1</v>
      </c>
      <c r="L26" s="8" t="s">
        <v>20</v>
      </c>
      <c r="M26" s="8">
        <v>1</v>
      </c>
      <c r="N26" s="8">
        <v>1</v>
      </c>
      <c r="O26" s="8">
        <v>0</v>
      </c>
      <c r="P26" s="8">
        <v>0</v>
      </c>
      <c r="Q26" s="8" t="s">
        <v>20</v>
      </c>
      <c r="R26" s="8">
        <v>2</v>
      </c>
      <c r="S26" s="8">
        <v>1</v>
      </c>
      <c r="T26" s="8">
        <v>10</v>
      </c>
      <c r="U26" s="8">
        <v>10</v>
      </c>
      <c r="V26" s="8">
        <v>1</v>
      </c>
      <c r="W26" s="8">
        <v>4</v>
      </c>
      <c r="X26" s="8">
        <v>5</v>
      </c>
      <c r="Y26" s="8" t="s">
        <v>59</v>
      </c>
      <c r="Z26" s="8">
        <v>1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  <c r="BA26" s="8">
        <v>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>
        <v>0</v>
      </c>
      <c r="BI26" s="8">
        <v>0</v>
      </c>
      <c r="BJ26" s="8">
        <v>0</v>
      </c>
      <c r="BK26" s="8">
        <v>0</v>
      </c>
      <c r="BL26" s="8">
        <v>0</v>
      </c>
      <c r="BM26" s="8">
        <v>0</v>
      </c>
      <c r="BN26" s="8">
        <v>0</v>
      </c>
      <c r="BO26" s="8">
        <v>0</v>
      </c>
      <c r="BP26" s="8">
        <v>0</v>
      </c>
      <c r="BQ26" s="8">
        <v>0</v>
      </c>
      <c r="BR26" s="8">
        <v>0</v>
      </c>
      <c r="BS26" s="8">
        <v>0</v>
      </c>
      <c r="BT26" s="8">
        <v>0</v>
      </c>
      <c r="BU26" s="8">
        <v>0</v>
      </c>
      <c r="BV26" s="8">
        <v>0</v>
      </c>
      <c r="BW26" s="8">
        <v>0</v>
      </c>
      <c r="BX26" s="8">
        <v>0</v>
      </c>
      <c r="BY26" s="8">
        <v>0</v>
      </c>
      <c r="BZ26" s="8">
        <v>0</v>
      </c>
      <c r="CA26" s="8">
        <v>0</v>
      </c>
      <c r="CB26" s="8">
        <v>0</v>
      </c>
      <c r="CC26" s="8">
        <v>0</v>
      </c>
      <c r="CD26" s="8">
        <v>0</v>
      </c>
      <c r="CE26" s="8">
        <v>0</v>
      </c>
      <c r="CF26" s="8">
        <v>0</v>
      </c>
      <c r="CG26" s="8">
        <v>0</v>
      </c>
      <c r="CH26" s="8">
        <v>0</v>
      </c>
      <c r="CI26" s="8">
        <v>0</v>
      </c>
      <c r="CJ26" s="8">
        <v>0</v>
      </c>
      <c r="CK26" s="8">
        <v>0</v>
      </c>
      <c r="CL26" s="8">
        <v>0</v>
      </c>
      <c r="CM26" s="8">
        <v>0</v>
      </c>
      <c r="CN26" s="8">
        <v>1</v>
      </c>
      <c r="CO26" s="8">
        <v>0</v>
      </c>
      <c r="CP26" s="8">
        <v>0</v>
      </c>
      <c r="CQ26" s="8">
        <v>0</v>
      </c>
      <c r="CR26" s="8">
        <v>0</v>
      </c>
    </row>
    <row r="27" spans="2:96" x14ac:dyDescent="0.2">
      <c r="B27" s="8">
        <v>25</v>
      </c>
      <c r="C27" s="8">
        <v>19</v>
      </c>
      <c r="D27" s="8">
        <v>0</v>
      </c>
      <c r="E27" s="8" t="s">
        <v>20</v>
      </c>
      <c r="F27" s="8" t="s">
        <v>21</v>
      </c>
      <c r="G27" s="8" t="s">
        <v>34</v>
      </c>
      <c r="H27" s="8" t="s">
        <v>20</v>
      </c>
      <c r="I27" s="8" t="s">
        <v>20</v>
      </c>
      <c r="J27" s="8">
        <v>3</v>
      </c>
      <c r="K27" s="8">
        <v>1</v>
      </c>
      <c r="L27" s="8" t="s">
        <v>20</v>
      </c>
      <c r="M27" s="8">
        <v>0</v>
      </c>
      <c r="N27" s="8">
        <v>1</v>
      </c>
      <c r="O27" s="8">
        <v>1</v>
      </c>
      <c r="P27" s="8">
        <v>0</v>
      </c>
      <c r="Q27" s="8" t="s">
        <v>20</v>
      </c>
      <c r="R27" s="8">
        <v>2</v>
      </c>
      <c r="S27" s="8">
        <v>1</v>
      </c>
      <c r="T27" s="8">
        <v>8</v>
      </c>
      <c r="U27" s="8">
        <v>5</v>
      </c>
      <c r="V27" s="8">
        <v>1</v>
      </c>
      <c r="W27" s="8">
        <v>1</v>
      </c>
      <c r="X27" s="8">
        <v>5</v>
      </c>
      <c r="Y27" s="8" t="s">
        <v>591</v>
      </c>
      <c r="Z27" s="8">
        <v>1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  <c r="BA27" s="8">
        <v>0</v>
      </c>
      <c r="BB27" s="8">
        <v>1</v>
      </c>
      <c r="BC27" s="8">
        <v>0</v>
      </c>
      <c r="BD27" s="8">
        <v>0</v>
      </c>
      <c r="BE27" s="8">
        <v>1</v>
      </c>
      <c r="BF27" s="8">
        <v>0</v>
      </c>
      <c r="BG27" s="8">
        <v>0</v>
      </c>
      <c r="BH27" s="8">
        <v>0</v>
      </c>
      <c r="BI27" s="8">
        <v>0</v>
      </c>
      <c r="BJ27" s="8">
        <v>0</v>
      </c>
      <c r="BK27" s="8">
        <v>0</v>
      </c>
      <c r="BL27" s="8">
        <v>0</v>
      </c>
      <c r="BM27" s="8">
        <v>0</v>
      </c>
      <c r="BN27" s="8">
        <v>0</v>
      </c>
      <c r="BO27" s="8">
        <v>0</v>
      </c>
      <c r="BP27" s="8">
        <v>0</v>
      </c>
      <c r="BQ27" s="8">
        <v>0</v>
      </c>
      <c r="BR27" s="8">
        <v>0</v>
      </c>
      <c r="BS27" s="8">
        <v>0</v>
      </c>
      <c r="BT27" s="8">
        <v>0</v>
      </c>
      <c r="BU27" s="8">
        <v>1</v>
      </c>
      <c r="BV27" s="8">
        <v>0</v>
      </c>
      <c r="BW27" s="8">
        <v>0</v>
      </c>
      <c r="BX27" s="8">
        <v>0</v>
      </c>
      <c r="BY27" s="8">
        <v>0</v>
      </c>
      <c r="BZ27" s="8">
        <v>0</v>
      </c>
      <c r="CA27" s="8">
        <v>1</v>
      </c>
      <c r="CB27" s="8">
        <v>0</v>
      </c>
      <c r="CC27" s="8">
        <v>0</v>
      </c>
      <c r="CD27" s="8">
        <v>0</v>
      </c>
      <c r="CE27" s="8">
        <v>0</v>
      </c>
      <c r="CF27" s="8">
        <v>0</v>
      </c>
      <c r="CG27" s="8">
        <v>0</v>
      </c>
      <c r="CH27" s="8">
        <v>0</v>
      </c>
      <c r="CI27" s="8">
        <v>0</v>
      </c>
      <c r="CJ27" s="8">
        <v>0</v>
      </c>
      <c r="CK27" s="8">
        <v>0</v>
      </c>
      <c r="CL27" s="8">
        <v>0</v>
      </c>
      <c r="CM27" s="8">
        <v>0</v>
      </c>
      <c r="CN27" s="8">
        <v>0</v>
      </c>
      <c r="CO27" s="8">
        <v>0</v>
      </c>
      <c r="CP27" s="8">
        <v>0</v>
      </c>
      <c r="CQ27" s="8">
        <v>0</v>
      </c>
      <c r="CR27" s="8">
        <v>0</v>
      </c>
    </row>
    <row r="28" spans="2:96" x14ac:dyDescent="0.2">
      <c r="B28" s="8">
        <v>26</v>
      </c>
      <c r="C28" s="8">
        <v>23</v>
      </c>
      <c r="D28" s="8">
        <v>0</v>
      </c>
      <c r="E28" s="8" t="s">
        <v>20</v>
      </c>
      <c r="F28" s="8" t="s">
        <v>21</v>
      </c>
      <c r="G28" s="8" t="s">
        <v>38</v>
      </c>
      <c r="H28" s="8" t="s">
        <v>20</v>
      </c>
      <c r="I28" s="8" t="s">
        <v>20</v>
      </c>
      <c r="J28" s="8">
        <v>2</v>
      </c>
      <c r="K28" s="8">
        <v>1</v>
      </c>
      <c r="L28" s="8" t="s">
        <v>20</v>
      </c>
      <c r="M28" s="8">
        <v>0</v>
      </c>
      <c r="N28" s="8">
        <v>1</v>
      </c>
      <c r="O28" s="8">
        <v>0</v>
      </c>
      <c r="P28" s="8">
        <v>0</v>
      </c>
      <c r="Q28" s="8" t="s">
        <v>20</v>
      </c>
      <c r="R28" s="8">
        <v>6</v>
      </c>
      <c r="S28" s="8">
        <v>1</v>
      </c>
      <c r="T28" s="8">
        <v>6</v>
      </c>
      <c r="U28" s="8">
        <v>7</v>
      </c>
      <c r="V28" s="8">
        <v>1</v>
      </c>
      <c r="W28" s="8">
        <v>2</v>
      </c>
      <c r="X28" s="8">
        <v>5</v>
      </c>
      <c r="Y28" s="8" t="s">
        <v>738</v>
      </c>
      <c r="Z28" s="8">
        <v>1</v>
      </c>
      <c r="AA28" s="8">
        <v>1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1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  <c r="BA28" s="8">
        <v>0</v>
      </c>
      <c r="BB28" s="8">
        <v>1</v>
      </c>
      <c r="BC28" s="8">
        <v>0</v>
      </c>
      <c r="BD28" s="8">
        <v>0</v>
      </c>
      <c r="BE28" s="8">
        <v>1</v>
      </c>
      <c r="BF28" s="8">
        <v>0</v>
      </c>
      <c r="BG28" s="8">
        <v>0</v>
      </c>
      <c r="BH28" s="8">
        <v>0</v>
      </c>
      <c r="BI28" s="8">
        <v>0</v>
      </c>
      <c r="BJ28" s="8">
        <v>1</v>
      </c>
      <c r="BK28" s="8">
        <v>0</v>
      </c>
      <c r="BL28" s="8">
        <v>0</v>
      </c>
      <c r="BM28" s="8">
        <v>0</v>
      </c>
      <c r="BN28" s="8">
        <v>0</v>
      </c>
      <c r="BO28" s="8">
        <v>0</v>
      </c>
      <c r="BP28" s="8">
        <v>0</v>
      </c>
      <c r="BQ28" s="8">
        <v>0</v>
      </c>
      <c r="BR28" s="8">
        <v>0</v>
      </c>
      <c r="BS28" s="8">
        <v>1</v>
      </c>
      <c r="BT28" s="8">
        <v>0</v>
      </c>
      <c r="BU28" s="8">
        <v>1</v>
      </c>
      <c r="BV28" s="8">
        <v>0</v>
      </c>
      <c r="BW28" s="8">
        <v>1</v>
      </c>
      <c r="BX28" s="8">
        <v>0</v>
      </c>
      <c r="BY28" s="8">
        <v>0</v>
      </c>
      <c r="BZ28" s="8">
        <v>0</v>
      </c>
      <c r="CA28" s="8">
        <v>0</v>
      </c>
      <c r="CB28" s="8">
        <v>0</v>
      </c>
      <c r="CC28" s="8">
        <v>0</v>
      </c>
      <c r="CD28" s="8">
        <v>0</v>
      </c>
      <c r="CE28" s="8">
        <v>0</v>
      </c>
      <c r="CF28" s="8">
        <v>0</v>
      </c>
      <c r="CG28" s="8">
        <v>0</v>
      </c>
      <c r="CH28" s="8">
        <v>0</v>
      </c>
      <c r="CI28" s="8">
        <v>0</v>
      </c>
      <c r="CJ28" s="8">
        <v>0</v>
      </c>
      <c r="CK28" s="8">
        <v>0</v>
      </c>
      <c r="CL28" s="8">
        <v>0</v>
      </c>
      <c r="CM28" s="8">
        <v>0</v>
      </c>
      <c r="CN28" s="8">
        <v>0</v>
      </c>
      <c r="CO28" s="8">
        <v>1</v>
      </c>
      <c r="CP28" s="8">
        <v>1</v>
      </c>
      <c r="CQ28" s="8">
        <v>0</v>
      </c>
      <c r="CR28" s="8">
        <v>1</v>
      </c>
    </row>
    <row r="29" spans="2:96" x14ac:dyDescent="0.2">
      <c r="B29" s="8">
        <v>27</v>
      </c>
      <c r="C29" s="8">
        <v>20</v>
      </c>
      <c r="D29" s="8">
        <v>0</v>
      </c>
      <c r="E29" s="8" t="s">
        <v>20</v>
      </c>
      <c r="F29" s="8" t="s">
        <v>21</v>
      </c>
      <c r="G29" s="8" t="s">
        <v>34</v>
      </c>
      <c r="H29" s="8" t="s">
        <v>20</v>
      </c>
      <c r="I29" s="8" t="s">
        <v>20</v>
      </c>
      <c r="J29" s="8">
        <v>1</v>
      </c>
      <c r="K29" s="8">
        <v>1</v>
      </c>
      <c r="L29" s="8" t="s">
        <v>20</v>
      </c>
      <c r="M29" s="8">
        <v>1</v>
      </c>
      <c r="N29" s="8">
        <v>0</v>
      </c>
      <c r="O29" s="8">
        <v>0</v>
      </c>
      <c r="P29" s="8">
        <v>0</v>
      </c>
      <c r="Q29" s="8" t="s">
        <v>20</v>
      </c>
      <c r="R29" s="8">
        <v>2</v>
      </c>
      <c r="S29" s="8">
        <v>1</v>
      </c>
      <c r="T29" s="8">
        <v>6</v>
      </c>
      <c r="U29" s="8">
        <v>3</v>
      </c>
      <c r="V29" s="8">
        <v>3</v>
      </c>
      <c r="W29" s="8">
        <v>1</v>
      </c>
      <c r="X29" s="8">
        <v>5</v>
      </c>
      <c r="Y29" s="8" t="s">
        <v>593</v>
      </c>
      <c r="Z29" s="8">
        <v>1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  <c r="BA29" s="8">
        <v>0</v>
      </c>
      <c r="BB29" s="8">
        <v>1</v>
      </c>
      <c r="BC29" s="8">
        <v>0</v>
      </c>
      <c r="BD29" s="8">
        <v>0</v>
      </c>
      <c r="BE29" s="8">
        <v>1</v>
      </c>
      <c r="BF29" s="8">
        <v>0</v>
      </c>
      <c r="BG29" s="8">
        <v>0</v>
      </c>
      <c r="BH29" s="8">
        <v>0</v>
      </c>
      <c r="BI29" s="8">
        <v>0</v>
      </c>
      <c r="BJ29" s="8">
        <v>0</v>
      </c>
      <c r="BK29" s="8">
        <v>0</v>
      </c>
      <c r="BL29" s="8">
        <v>0</v>
      </c>
      <c r="BM29" s="8">
        <v>0</v>
      </c>
      <c r="BN29" s="8">
        <v>0</v>
      </c>
      <c r="BO29" s="8">
        <v>1</v>
      </c>
      <c r="BP29" s="8">
        <v>0</v>
      </c>
      <c r="BQ29" s="8">
        <v>0</v>
      </c>
      <c r="BR29" s="8">
        <v>0</v>
      </c>
      <c r="BS29" s="8">
        <v>0</v>
      </c>
      <c r="BT29" s="8">
        <v>0</v>
      </c>
      <c r="BU29" s="8">
        <v>0</v>
      </c>
      <c r="BV29" s="8">
        <v>0</v>
      </c>
      <c r="BW29" s="8">
        <v>0</v>
      </c>
      <c r="BX29" s="8">
        <v>0</v>
      </c>
      <c r="BY29" s="8">
        <v>0</v>
      </c>
      <c r="BZ29" s="8">
        <v>0</v>
      </c>
      <c r="CA29" s="8">
        <v>1</v>
      </c>
      <c r="CB29" s="8">
        <v>0</v>
      </c>
      <c r="CC29" s="8">
        <v>0</v>
      </c>
      <c r="CD29" s="8">
        <v>0</v>
      </c>
      <c r="CE29" s="8">
        <v>0</v>
      </c>
      <c r="CF29" s="8">
        <v>0</v>
      </c>
      <c r="CG29" s="8">
        <v>0</v>
      </c>
      <c r="CH29" s="8">
        <v>0</v>
      </c>
      <c r="CI29" s="8">
        <v>0</v>
      </c>
      <c r="CJ29" s="8">
        <v>0</v>
      </c>
      <c r="CK29" s="8">
        <v>0</v>
      </c>
      <c r="CL29" s="8">
        <v>0</v>
      </c>
      <c r="CM29" s="8">
        <v>0</v>
      </c>
      <c r="CN29" s="8">
        <v>0</v>
      </c>
      <c r="CO29" s="8">
        <v>0</v>
      </c>
      <c r="CP29" s="8">
        <v>0</v>
      </c>
      <c r="CQ29" s="8">
        <v>0</v>
      </c>
      <c r="CR29" s="8">
        <v>0</v>
      </c>
    </row>
    <row r="30" spans="2:96" x14ac:dyDescent="0.2">
      <c r="B30" s="8">
        <v>28</v>
      </c>
      <c r="C30" s="8">
        <v>19</v>
      </c>
      <c r="D30" s="8">
        <v>1</v>
      </c>
      <c r="E30" s="8" t="s">
        <v>20</v>
      </c>
      <c r="F30" s="8" t="s">
        <v>21</v>
      </c>
      <c r="G30" s="8" t="s">
        <v>25</v>
      </c>
      <c r="H30" s="8" t="s">
        <v>20</v>
      </c>
      <c r="I30" s="8" t="s">
        <v>20</v>
      </c>
      <c r="J30" s="8">
        <v>3</v>
      </c>
      <c r="K30" s="8">
        <v>1</v>
      </c>
      <c r="L30" s="8" t="s">
        <v>20</v>
      </c>
      <c r="M30" s="8">
        <v>1</v>
      </c>
      <c r="N30" s="8">
        <v>1</v>
      </c>
      <c r="O30" s="8">
        <v>1</v>
      </c>
      <c r="P30" s="8">
        <v>0</v>
      </c>
      <c r="Q30" s="8" t="s">
        <v>20</v>
      </c>
      <c r="R30" s="8">
        <v>6</v>
      </c>
      <c r="S30" s="8">
        <v>1</v>
      </c>
      <c r="T30" s="8">
        <v>7</v>
      </c>
      <c r="U30" s="8">
        <v>9</v>
      </c>
      <c r="V30" s="8">
        <v>2</v>
      </c>
      <c r="W30" s="8">
        <v>3</v>
      </c>
      <c r="X30" s="8">
        <v>5</v>
      </c>
      <c r="Y30" s="8" t="s">
        <v>594</v>
      </c>
      <c r="Z30" s="8">
        <v>1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  <c r="BA30" s="8">
        <v>0</v>
      </c>
      <c r="BB30" s="8">
        <v>1</v>
      </c>
      <c r="BC30" s="8">
        <v>0</v>
      </c>
      <c r="BD30" s="8">
        <v>0</v>
      </c>
      <c r="BE30" s="8">
        <v>1</v>
      </c>
      <c r="BF30" s="8">
        <v>1</v>
      </c>
      <c r="BG30" s="8">
        <v>0</v>
      </c>
      <c r="BH30" s="8">
        <v>0</v>
      </c>
      <c r="BI30" s="8">
        <v>0</v>
      </c>
      <c r="BJ30" s="8">
        <v>0</v>
      </c>
      <c r="BK30" s="8">
        <v>0</v>
      </c>
      <c r="BL30" s="8">
        <v>0</v>
      </c>
      <c r="BM30" s="8">
        <v>0</v>
      </c>
      <c r="BN30" s="8">
        <v>0</v>
      </c>
      <c r="BO30" s="8">
        <v>0</v>
      </c>
      <c r="BP30" s="8">
        <v>0</v>
      </c>
      <c r="BQ30" s="8">
        <v>0</v>
      </c>
      <c r="BR30" s="8">
        <v>0</v>
      </c>
      <c r="BS30" s="8">
        <v>0</v>
      </c>
      <c r="BT30" s="8">
        <v>0</v>
      </c>
      <c r="BU30" s="8">
        <v>0</v>
      </c>
      <c r="BV30" s="8">
        <v>0</v>
      </c>
      <c r="BW30" s="8">
        <v>0</v>
      </c>
      <c r="BX30" s="8">
        <v>0</v>
      </c>
      <c r="BY30" s="8">
        <v>0</v>
      </c>
      <c r="BZ30" s="8">
        <v>0</v>
      </c>
      <c r="CA30" s="8">
        <v>1</v>
      </c>
      <c r="CB30" s="8">
        <v>0</v>
      </c>
      <c r="CC30" s="8">
        <v>0</v>
      </c>
      <c r="CD30" s="8">
        <v>0</v>
      </c>
      <c r="CE30" s="8">
        <v>0</v>
      </c>
      <c r="CF30" s="8">
        <v>0</v>
      </c>
      <c r="CG30" s="8">
        <v>0</v>
      </c>
      <c r="CH30" s="8">
        <v>0</v>
      </c>
      <c r="CI30" s="8">
        <v>0</v>
      </c>
      <c r="CJ30" s="8">
        <v>0</v>
      </c>
      <c r="CK30" s="8">
        <v>0</v>
      </c>
      <c r="CL30" s="8">
        <v>0</v>
      </c>
      <c r="CM30" s="8">
        <v>0</v>
      </c>
      <c r="CN30" s="8">
        <v>0</v>
      </c>
      <c r="CO30" s="8">
        <v>0</v>
      </c>
      <c r="CP30" s="8">
        <v>0</v>
      </c>
      <c r="CQ30" s="8">
        <v>0</v>
      </c>
      <c r="CR30" s="8">
        <v>0</v>
      </c>
    </row>
    <row r="31" spans="2:96" x14ac:dyDescent="0.2">
      <c r="B31" s="8">
        <v>29</v>
      </c>
      <c r="C31" s="8">
        <v>20</v>
      </c>
      <c r="D31" s="8">
        <v>1</v>
      </c>
      <c r="E31" s="8" t="s">
        <v>20</v>
      </c>
      <c r="F31" s="8" t="s">
        <v>26</v>
      </c>
      <c r="G31" s="8" t="s">
        <v>20</v>
      </c>
      <c r="H31" s="8" t="s">
        <v>20</v>
      </c>
      <c r="I31" s="8" t="s">
        <v>20</v>
      </c>
      <c r="J31" s="8">
        <v>2</v>
      </c>
      <c r="K31" s="8">
        <v>1</v>
      </c>
      <c r="L31" s="8" t="s">
        <v>20</v>
      </c>
      <c r="M31" s="8">
        <v>0</v>
      </c>
      <c r="N31" s="8">
        <v>1</v>
      </c>
      <c r="O31" s="8">
        <v>0</v>
      </c>
      <c r="P31" s="8">
        <v>0</v>
      </c>
      <c r="Q31" s="8" t="s">
        <v>20</v>
      </c>
      <c r="R31" s="8">
        <v>2</v>
      </c>
      <c r="S31" s="8">
        <v>1</v>
      </c>
      <c r="T31" s="8">
        <v>6</v>
      </c>
      <c r="U31" s="8">
        <v>8</v>
      </c>
      <c r="V31" s="8">
        <v>2</v>
      </c>
      <c r="W31" s="8">
        <v>3</v>
      </c>
      <c r="X31" s="8">
        <v>4</v>
      </c>
      <c r="Y31" s="8" t="s">
        <v>20</v>
      </c>
      <c r="Z31" s="8">
        <v>1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  <c r="BA31" s="8">
        <v>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>
        <v>0</v>
      </c>
      <c r="BI31" s="8">
        <v>0</v>
      </c>
      <c r="BJ31" s="8">
        <v>0</v>
      </c>
      <c r="BK31" s="8">
        <v>0</v>
      </c>
      <c r="BL31" s="8">
        <v>0</v>
      </c>
      <c r="BM31" s="8">
        <v>0</v>
      </c>
      <c r="BN31" s="8">
        <v>0</v>
      </c>
      <c r="BO31" s="8">
        <v>0</v>
      </c>
      <c r="BP31" s="8">
        <v>0</v>
      </c>
      <c r="BQ31" s="8">
        <v>0</v>
      </c>
      <c r="BR31" s="8">
        <v>0</v>
      </c>
      <c r="BS31" s="8">
        <v>0</v>
      </c>
      <c r="BT31" s="8">
        <v>0</v>
      </c>
      <c r="BU31" s="8">
        <v>0</v>
      </c>
      <c r="BV31" s="8">
        <v>0</v>
      </c>
      <c r="BW31" s="8">
        <v>0</v>
      </c>
      <c r="BX31" s="8">
        <v>0</v>
      </c>
      <c r="BY31" s="8">
        <v>0</v>
      </c>
      <c r="BZ31" s="8">
        <v>0</v>
      </c>
      <c r="CA31" s="8">
        <v>0</v>
      </c>
      <c r="CB31" s="8">
        <v>0</v>
      </c>
      <c r="CC31" s="8">
        <v>0</v>
      </c>
      <c r="CD31" s="8">
        <v>0</v>
      </c>
      <c r="CE31" s="8">
        <v>0</v>
      </c>
      <c r="CF31" s="8">
        <v>0</v>
      </c>
      <c r="CG31" s="8">
        <v>0</v>
      </c>
      <c r="CH31" s="8">
        <v>0</v>
      </c>
      <c r="CI31" s="8">
        <v>0</v>
      </c>
      <c r="CJ31" s="8">
        <v>0</v>
      </c>
      <c r="CK31" s="8">
        <v>0</v>
      </c>
      <c r="CL31" s="8">
        <v>0</v>
      </c>
      <c r="CM31" s="8">
        <v>0</v>
      </c>
      <c r="CN31" s="8">
        <v>0</v>
      </c>
      <c r="CO31" s="8">
        <v>0</v>
      </c>
      <c r="CP31" s="8">
        <v>0</v>
      </c>
      <c r="CQ31" s="8">
        <v>0</v>
      </c>
      <c r="CR31" s="8">
        <v>0</v>
      </c>
    </row>
    <row r="32" spans="2:96" x14ac:dyDescent="0.2">
      <c r="B32" s="8">
        <v>30</v>
      </c>
      <c r="C32" s="8">
        <v>19</v>
      </c>
      <c r="D32" s="8">
        <v>0</v>
      </c>
      <c r="E32" s="8" t="s">
        <v>20</v>
      </c>
      <c r="F32" s="8" t="s">
        <v>34</v>
      </c>
      <c r="G32" s="8" t="s">
        <v>21</v>
      </c>
      <c r="H32" s="8" t="s">
        <v>20</v>
      </c>
      <c r="I32" s="8" t="s">
        <v>20</v>
      </c>
      <c r="J32" s="8">
        <v>3</v>
      </c>
      <c r="K32" s="8">
        <v>1</v>
      </c>
      <c r="L32" s="8" t="s">
        <v>20</v>
      </c>
      <c r="M32" s="8">
        <v>1</v>
      </c>
      <c r="N32" s="8">
        <v>1</v>
      </c>
      <c r="O32" s="8">
        <v>0</v>
      </c>
      <c r="P32" s="8">
        <v>0</v>
      </c>
      <c r="Q32" s="8" t="s">
        <v>20</v>
      </c>
      <c r="R32" s="8">
        <v>5</v>
      </c>
      <c r="S32" s="8">
        <v>1</v>
      </c>
      <c r="T32" s="8">
        <v>8</v>
      </c>
      <c r="U32" s="8">
        <v>9</v>
      </c>
      <c r="V32" s="8">
        <v>1</v>
      </c>
      <c r="W32" s="8">
        <v>3</v>
      </c>
      <c r="X32" s="8">
        <v>4</v>
      </c>
      <c r="Y32" s="8" t="s">
        <v>72</v>
      </c>
      <c r="Z32" s="8">
        <v>1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  <c r="BA32" s="8">
        <v>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>
        <v>0</v>
      </c>
      <c r="BI32" s="8">
        <v>0</v>
      </c>
      <c r="BJ32" s="8">
        <v>0</v>
      </c>
      <c r="BK32" s="8">
        <v>0</v>
      </c>
      <c r="BL32" s="8">
        <v>0</v>
      </c>
      <c r="BM32" s="8">
        <v>0</v>
      </c>
      <c r="BN32" s="8">
        <v>0</v>
      </c>
      <c r="BO32" s="8">
        <v>1</v>
      </c>
      <c r="BP32" s="8">
        <v>0</v>
      </c>
      <c r="BQ32" s="8">
        <v>0</v>
      </c>
      <c r="BR32" s="8">
        <v>0</v>
      </c>
      <c r="BS32" s="8">
        <v>0</v>
      </c>
      <c r="BT32" s="8">
        <v>0</v>
      </c>
      <c r="BU32" s="8">
        <v>0</v>
      </c>
      <c r="BV32" s="8">
        <v>0</v>
      </c>
      <c r="BW32" s="8">
        <v>0</v>
      </c>
      <c r="BX32" s="8">
        <v>0</v>
      </c>
      <c r="BY32" s="8">
        <v>0</v>
      </c>
      <c r="BZ32" s="8">
        <v>0</v>
      </c>
      <c r="CA32" s="8">
        <v>0</v>
      </c>
      <c r="CB32" s="8">
        <v>0</v>
      </c>
      <c r="CC32" s="8">
        <v>0</v>
      </c>
      <c r="CD32" s="8">
        <v>0</v>
      </c>
      <c r="CE32" s="8">
        <v>0</v>
      </c>
      <c r="CF32" s="8">
        <v>0</v>
      </c>
      <c r="CG32" s="8">
        <v>0</v>
      </c>
      <c r="CH32" s="8">
        <v>1</v>
      </c>
      <c r="CI32" s="8">
        <v>0</v>
      </c>
      <c r="CJ32" s="8">
        <v>0</v>
      </c>
      <c r="CK32" s="8">
        <v>0</v>
      </c>
      <c r="CL32" s="8">
        <v>0</v>
      </c>
      <c r="CM32" s="8">
        <v>0</v>
      </c>
      <c r="CN32" s="8">
        <v>0</v>
      </c>
      <c r="CO32" s="8">
        <v>0</v>
      </c>
      <c r="CP32" s="8">
        <v>0</v>
      </c>
      <c r="CQ32" s="8">
        <v>0</v>
      </c>
      <c r="CR32" s="8">
        <v>0</v>
      </c>
    </row>
    <row r="33" spans="2:96" x14ac:dyDescent="0.2">
      <c r="B33" s="8">
        <v>31</v>
      </c>
      <c r="C33" s="8">
        <v>19</v>
      </c>
      <c r="D33" s="8">
        <v>1</v>
      </c>
      <c r="E33" s="8" t="s">
        <v>20</v>
      </c>
      <c r="F33" s="8" t="s">
        <v>36</v>
      </c>
      <c r="G33" s="8" t="s">
        <v>38</v>
      </c>
      <c r="H33" s="8" t="s">
        <v>20</v>
      </c>
      <c r="I33" s="8" t="s">
        <v>20</v>
      </c>
      <c r="J33" s="8">
        <v>3</v>
      </c>
      <c r="K33" s="8">
        <v>1</v>
      </c>
      <c r="L33" s="8" t="s">
        <v>20</v>
      </c>
      <c r="M33" s="8">
        <v>1</v>
      </c>
      <c r="N33" s="8">
        <v>1</v>
      </c>
      <c r="O33" s="8">
        <v>0</v>
      </c>
      <c r="P33" s="8">
        <v>0</v>
      </c>
      <c r="Q33" s="8" t="s">
        <v>20</v>
      </c>
      <c r="R33" s="8">
        <v>2</v>
      </c>
      <c r="S33" s="8">
        <v>1</v>
      </c>
      <c r="T33" s="8">
        <v>7</v>
      </c>
      <c r="U33" s="8">
        <v>6</v>
      </c>
      <c r="V33" s="8">
        <v>1</v>
      </c>
      <c r="W33" s="8">
        <v>3</v>
      </c>
      <c r="X33" s="8">
        <v>3</v>
      </c>
      <c r="Y33" s="8" t="s">
        <v>595</v>
      </c>
      <c r="Z33" s="8">
        <v>1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1</v>
      </c>
      <c r="BA33" s="8">
        <v>1</v>
      </c>
      <c r="BB33" s="8">
        <v>1</v>
      </c>
      <c r="BC33" s="8">
        <v>0</v>
      </c>
      <c r="BD33" s="8">
        <v>0</v>
      </c>
      <c r="BE33" s="8">
        <v>1</v>
      </c>
      <c r="BF33" s="8">
        <v>1</v>
      </c>
      <c r="BG33" s="8">
        <v>0</v>
      </c>
      <c r="BH33" s="8">
        <v>0</v>
      </c>
      <c r="BI33" s="8">
        <v>0</v>
      </c>
      <c r="BJ33" s="8">
        <v>0</v>
      </c>
      <c r="BK33" s="8">
        <v>0</v>
      </c>
      <c r="BL33" s="8">
        <v>0</v>
      </c>
      <c r="BM33" s="8">
        <v>0</v>
      </c>
      <c r="BN33" s="8">
        <v>0</v>
      </c>
      <c r="BO33" s="8">
        <v>0</v>
      </c>
      <c r="BP33" s="8">
        <v>0</v>
      </c>
      <c r="BQ33" s="8">
        <v>0</v>
      </c>
      <c r="BR33" s="8">
        <v>0</v>
      </c>
      <c r="BS33" s="8">
        <v>0</v>
      </c>
      <c r="BT33" s="8">
        <v>0</v>
      </c>
      <c r="BU33" s="8">
        <v>0</v>
      </c>
      <c r="BV33" s="8">
        <v>0</v>
      </c>
      <c r="BW33" s="8">
        <v>0</v>
      </c>
      <c r="BX33" s="8">
        <v>0</v>
      </c>
      <c r="BY33" s="8">
        <v>0</v>
      </c>
      <c r="BZ33" s="8">
        <v>0</v>
      </c>
      <c r="CA33" s="8">
        <v>0</v>
      </c>
      <c r="CB33" s="8">
        <v>0</v>
      </c>
      <c r="CC33" s="8">
        <v>0</v>
      </c>
      <c r="CD33" s="8">
        <v>0</v>
      </c>
      <c r="CE33" s="8">
        <v>0</v>
      </c>
      <c r="CF33" s="8">
        <v>0</v>
      </c>
      <c r="CG33" s="8">
        <v>0</v>
      </c>
      <c r="CH33" s="8">
        <v>0</v>
      </c>
      <c r="CI33" s="8">
        <v>0</v>
      </c>
      <c r="CJ33" s="8">
        <v>0</v>
      </c>
      <c r="CK33" s="8">
        <v>0</v>
      </c>
      <c r="CL33" s="8">
        <v>0</v>
      </c>
      <c r="CM33" s="8">
        <v>0</v>
      </c>
      <c r="CN33" s="8">
        <v>0</v>
      </c>
      <c r="CO33" s="8">
        <v>0</v>
      </c>
      <c r="CP33" s="8">
        <v>0</v>
      </c>
      <c r="CQ33" s="8">
        <v>0</v>
      </c>
      <c r="CR33" s="8">
        <v>0</v>
      </c>
    </row>
    <row r="34" spans="2:96" x14ac:dyDescent="0.2">
      <c r="B34" s="8">
        <v>32</v>
      </c>
      <c r="C34" s="8">
        <v>19</v>
      </c>
      <c r="D34" s="8">
        <v>1</v>
      </c>
      <c r="E34" s="8" t="s">
        <v>20</v>
      </c>
      <c r="F34" s="8" t="s">
        <v>21</v>
      </c>
      <c r="G34" s="8" t="s">
        <v>20</v>
      </c>
      <c r="H34" s="8" t="s">
        <v>20</v>
      </c>
      <c r="I34" s="8" t="s">
        <v>20</v>
      </c>
      <c r="J34" s="8">
        <v>2</v>
      </c>
      <c r="K34" s="8">
        <v>1</v>
      </c>
      <c r="L34" s="8" t="s">
        <v>20</v>
      </c>
      <c r="M34" s="8">
        <v>0</v>
      </c>
      <c r="N34" s="8">
        <v>1</v>
      </c>
      <c r="O34" s="8">
        <v>0</v>
      </c>
      <c r="P34" s="8">
        <v>0</v>
      </c>
      <c r="Q34" s="8" t="s">
        <v>20</v>
      </c>
      <c r="R34" s="8">
        <v>3</v>
      </c>
      <c r="S34" s="8">
        <v>1</v>
      </c>
      <c r="T34" s="8">
        <v>6</v>
      </c>
      <c r="U34" s="8">
        <v>7</v>
      </c>
      <c r="V34" s="8">
        <v>1</v>
      </c>
      <c r="W34" s="8">
        <v>3</v>
      </c>
      <c r="X34" s="8">
        <v>3</v>
      </c>
      <c r="Y34" s="8" t="s">
        <v>60</v>
      </c>
      <c r="Z34" s="8">
        <v>1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  <c r="BA34" s="8">
        <v>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>
        <v>0</v>
      </c>
      <c r="BI34" s="8">
        <v>0</v>
      </c>
      <c r="BJ34" s="8">
        <v>0</v>
      </c>
      <c r="BK34" s="8">
        <v>0</v>
      </c>
      <c r="BL34" s="8">
        <v>0</v>
      </c>
      <c r="BM34" s="8">
        <v>0</v>
      </c>
      <c r="BN34" s="8">
        <v>0</v>
      </c>
      <c r="BO34" s="8">
        <v>0</v>
      </c>
      <c r="BP34" s="8">
        <v>0</v>
      </c>
      <c r="BQ34" s="8">
        <v>0</v>
      </c>
      <c r="BR34" s="8">
        <v>0</v>
      </c>
      <c r="BS34" s="8">
        <v>0</v>
      </c>
      <c r="BT34" s="8">
        <v>0</v>
      </c>
      <c r="BU34" s="8">
        <v>0</v>
      </c>
      <c r="BV34" s="8">
        <v>0</v>
      </c>
      <c r="BW34" s="8">
        <v>0</v>
      </c>
      <c r="BX34" s="8">
        <v>0</v>
      </c>
      <c r="BY34" s="8">
        <v>0</v>
      </c>
      <c r="BZ34" s="8">
        <v>0</v>
      </c>
      <c r="CA34" s="8">
        <v>0</v>
      </c>
      <c r="CB34" s="8">
        <v>0</v>
      </c>
      <c r="CC34" s="8">
        <v>0</v>
      </c>
      <c r="CD34" s="8">
        <v>0</v>
      </c>
      <c r="CE34" s="8">
        <v>0</v>
      </c>
      <c r="CF34" s="8">
        <v>0</v>
      </c>
      <c r="CG34" s="8">
        <v>0</v>
      </c>
      <c r="CH34" s="8">
        <v>0</v>
      </c>
      <c r="CI34" s="8">
        <v>0</v>
      </c>
      <c r="CJ34" s="8">
        <v>1</v>
      </c>
      <c r="CK34" s="8">
        <v>0</v>
      </c>
      <c r="CL34" s="8">
        <v>0</v>
      </c>
      <c r="CM34" s="8">
        <v>0</v>
      </c>
      <c r="CN34" s="8">
        <v>0</v>
      </c>
      <c r="CO34" s="8">
        <v>0</v>
      </c>
      <c r="CP34" s="8">
        <v>0</v>
      </c>
      <c r="CQ34" s="8">
        <v>0</v>
      </c>
      <c r="CR34" s="8">
        <v>0</v>
      </c>
    </row>
    <row r="35" spans="2:96" x14ac:dyDescent="0.2">
      <c r="B35" s="8">
        <v>33</v>
      </c>
      <c r="C35" s="8">
        <v>24</v>
      </c>
      <c r="D35" s="8">
        <v>0</v>
      </c>
      <c r="E35" s="8" t="s">
        <v>20</v>
      </c>
      <c r="F35" s="8" t="s">
        <v>21</v>
      </c>
      <c r="G35" s="8" t="s">
        <v>38</v>
      </c>
      <c r="H35" s="8" t="s">
        <v>34</v>
      </c>
      <c r="I35" s="8" t="s">
        <v>20</v>
      </c>
      <c r="J35" s="8">
        <v>3</v>
      </c>
      <c r="K35" s="8">
        <v>1</v>
      </c>
      <c r="L35" s="8" t="s">
        <v>20</v>
      </c>
      <c r="M35" s="8">
        <v>1</v>
      </c>
      <c r="N35" s="8">
        <v>1</v>
      </c>
      <c r="O35" s="8">
        <v>1</v>
      </c>
      <c r="P35" s="8">
        <v>0</v>
      </c>
      <c r="Q35" s="8" t="s">
        <v>20</v>
      </c>
      <c r="R35" s="8">
        <v>4</v>
      </c>
      <c r="S35" s="8">
        <v>1</v>
      </c>
      <c r="T35" s="8">
        <v>6</v>
      </c>
      <c r="U35" s="8">
        <v>8</v>
      </c>
      <c r="V35" s="8">
        <v>1</v>
      </c>
      <c r="W35" s="8">
        <v>1</v>
      </c>
      <c r="X35" s="8">
        <v>5</v>
      </c>
      <c r="Y35" s="8" t="s">
        <v>57</v>
      </c>
      <c r="Z35" s="8">
        <v>1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  <c r="BA35" s="8">
        <v>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>
        <v>0</v>
      </c>
      <c r="BI35" s="8">
        <v>0</v>
      </c>
      <c r="BJ35" s="8">
        <v>0</v>
      </c>
      <c r="BK35" s="8">
        <v>0</v>
      </c>
      <c r="BL35" s="8">
        <v>0</v>
      </c>
      <c r="BM35" s="8">
        <v>0</v>
      </c>
      <c r="BN35" s="8">
        <v>0</v>
      </c>
      <c r="BO35" s="8">
        <v>0</v>
      </c>
      <c r="BP35" s="8">
        <v>0</v>
      </c>
      <c r="BQ35" s="8">
        <v>0</v>
      </c>
      <c r="BR35" s="8">
        <v>0</v>
      </c>
      <c r="BS35" s="8">
        <v>0</v>
      </c>
      <c r="BT35" s="8">
        <v>0</v>
      </c>
      <c r="BU35" s="8">
        <v>0</v>
      </c>
      <c r="BV35" s="8">
        <v>0</v>
      </c>
      <c r="BW35" s="8">
        <v>0</v>
      </c>
      <c r="BX35" s="8">
        <v>0</v>
      </c>
      <c r="BY35" s="8">
        <v>0</v>
      </c>
      <c r="BZ35" s="8">
        <v>0</v>
      </c>
      <c r="CA35" s="8">
        <v>0</v>
      </c>
      <c r="CB35" s="8">
        <v>0</v>
      </c>
      <c r="CC35" s="8">
        <v>0</v>
      </c>
      <c r="CD35" s="8">
        <v>0</v>
      </c>
      <c r="CE35" s="8">
        <v>0</v>
      </c>
      <c r="CF35" s="8">
        <v>0</v>
      </c>
      <c r="CG35" s="8">
        <v>0</v>
      </c>
      <c r="CH35" s="8">
        <v>0</v>
      </c>
      <c r="CI35" s="8">
        <v>1</v>
      </c>
      <c r="CJ35" s="8">
        <v>0</v>
      </c>
      <c r="CK35" s="8">
        <v>0</v>
      </c>
      <c r="CL35" s="8">
        <v>0</v>
      </c>
      <c r="CM35" s="8">
        <v>0</v>
      </c>
      <c r="CN35" s="8">
        <v>0</v>
      </c>
      <c r="CO35" s="8">
        <v>0</v>
      </c>
      <c r="CP35" s="8">
        <v>0</v>
      </c>
      <c r="CQ35" s="8">
        <v>0</v>
      </c>
      <c r="CR35" s="8">
        <v>0</v>
      </c>
    </row>
    <row r="36" spans="2:96" x14ac:dyDescent="0.2">
      <c r="B36" s="8">
        <v>34</v>
      </c>
      <c r="C36" s="8">
        <v>13</v>
      </c>
      <c r="D36" s="8">
        <v>0</v>
      </c>
      <c r="E36" s="8" t="s">
        <v>20</v>
      </c>
      <c r="F36" s="8" t="s">
        <v>38</v>
      </c>
      <c r="G36" s="8" t="s">
        <v>26</v>
      </c>
      <c r="H36" s="8" t="s">
        <v>32</v>
      </c>
      <c r="I36" s="8" t="s">
        <v>20</v>
      </c>
      <c r="J36" s="8">
        <v>4</v>
      </c>
      <c r="K36" s="8">
        <v>1</v>
      </c>
      <c r="L36" s="8" t="s">
        <v>20</v>
      </c>
      <c r="M36" s="8">
        <v>1</v>
      </c>
      <c r="N36" s="8">
        <v>1</v>
      </c>
      <c r="O36" s="8">
        <v>0</v>
      </c>
      <c r="P36" s="8">
        <v>0</v>
      </c>
      <c r="Q36" s="8" t="s">
        <v>20</v>
      </c>
      <c r="R36" s="8">
        <v>5</v>
      </c>
      <c r="S36" s="8">
        <v>1</v>
      </c>
      <c r="T36" s="8">
        <v>10</v>
      </c>
      <c r="U36" s="8">
        <v>8</v>
      </c>
      <c r="V36" s="8">
        <v>2</v>
      </c>
      <c r="W36" s="8">
        <v>2</v>
      </c>
      <c r="X36" s="8">
        <v>5</v>
      </c>
      <c r="Y36" s="8" t="s">
        <v>73</v>
      </c>
      <c r="Z36" s="8">
        <v>1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1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  <c r="BA36" s="8">
        <v>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>
        <v>0</v>
      </c>
      <c r="BI36" s="8">
        <v>0</v>
      </c>
      <c r="BJ36" s="8">
        <v>0</v>
      </c>
      <c r="BK36" s="8">
        <v>0</v>
      </c>
      <c r="BL36" s="8">
        <v>0</v>
      </c>
      <c r="BM36" s="8">
        <v>0</v>
      </c>
      <c r="BN36" s="8">
        <v>0</v>
      </c>
      <c r="BO36" s="8">
        <v>1</v>
      </c>
      <c r="BP36" s="8">
        <v>1</v>
      </c>
      <c r="BQ36" s="8">
        <v>0</v>
      </c>
      <c r="BR36" s="8">
        <v>0</v>
      </c>
      <c r="BS36" s="8">
        <v>0</v>
      </c>
      <c r="BT36" s="8">
        <v>0</v>
      </c>
      <c r="BU36" s="8">
        <v>0</v>
      </c>
      <c r="BV36" s="8">
        <v>0</v>
      </c>
      <c r="BW36" s="8">
        <v>0</v>
      </c>
      <c r="BX36" s="8">
        <v>0</v>
      </c>
      <c r="BY36" s="8">
        <v>0</v>
      </c>
      <c r="BZ36" s="8">
        <v>0</v>
      </c>
      <c r="CA36" s="8">
        <v>0</v>
      </c>
      <c r="CB36" s="8">
        <v>0</v>
      </c>
      <c r="CC36" s="8">
        <v>0</v>
      </c>
      <c r="CD36" s="8">
        <v>0</v>
      </c>
      <c r="CE36" s="8">
        <v>0</v>
      </c>
      <c r="CF36" s="8">
        <v>0</v>
      </c>
      <c r="CG36" s="8">
        <v>0</v>
      </c>
      <c r="CH36" s="8">
        <v>0</v>
      </c>
      <c r="CI36" s="8">
        <v>0</v>
      </c>
      <c r="CJ36" s="8">
        <v>0</v>
      </c>
      <c r="CK36" s="8">
        <v>0</v>
      </c>
      <c r="CL36" s="8">
        <v>0</v>
      </c>
      <c r="CM36" s="8">
        <v>0</v>
      </c>
      <c r="CN36" s="8">
        <v>0</v>
      </c>
      <c r="CO36" s="8">
        <v>0</v>
      </c>
      <c r="CP36" s="8">
        <v>0</v>
      </c>
      <c r="CQ36" s="8">
        <v>0</v>
      </c>
      <c r="CR36" s="8">
        <v>0</v>
      </c>
    </row>
    <row r="37" spans="2:96" x14ac:dyDescent="0.2">
      <c r="B37" s="8">
        <v>35</v>
      </c>
      <c r="C37" s="8">
        <v>19</v>
      </c>
      <c r="D37" s="8">
        <v>0</v>
      </c>
      <c r="E37" s="8" t="s">
        <v>20</v>
      </c>
      <c r="F37" s="8" t="s">
        <v>34</v>
      </c>
      <c r="G37" s="8" t="s">
        <v>26</v>
      </c>
      <c r="H37" s="8" t="s">
        <v>20</v>
      </c>
      <c r="I37" s="8" t="s">
        <v>20</v>
      </c>
      <c r="J37" s="8">
        <v>2</v>
      </c>
      <c r="K37" s="8">
        <v>1</v>
      </c>
      <c r="L37" s="8" t="s">
        <v>20</v>
      </c>
      <c r="M37" s="8">
        <v>1</v>
      </c>
      <c r="N37" s="8">
        <v>1</v>
      </c>
      <c r="O37" s="8">
        <v>1</v>
      </c>
      <c r="P37" s="8">
        <v>0</v>
      </c>
      <c r="Q37" s="8" t="s">
        <v>20</v>
      </c>
      <c r="R37" s="8">
        <v>3</v>
      </c>
      <c r="S37" s="8">
        <v>1</v>
      </c>
      <c r="T37" s="8">
        <v>7</v>
      </c>
      <c r="U37" s="8">
        <v>8</v>
      </c>
      <c r="V37" s="8">
        <v>2</v>
      </c>
      <c r="W37" s="8">
        <v>3</v>
      </c>
      <c r="X37" s="8">
        <v>4</v>
      </c>
      <c r="Y37" s="8" t="s">
        <v>583</v>
      </c>
      <c r="Z37" s="8">
        <v>1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  <c r="BA37" s="8">
        <v>0</v>
      </c>
      <c r="BB37" s="8">
        <v>1</v>
      </c>
      <c r="BC37" s="8">
        <v>0</v>
      </c>
      <c r="BD37" s="8">
        <v>0</v>
      </c>
      <c r="BE37" s="8">
        <v>1</v>
      </c>
      <c r="BF37" s="8">
        <v>0</v>
      </c>
      <c r="BG37" s="8">
        <v>0</v>
      </c>
      <c r="BH37" s="8">
        <v>0</v>
      </c>
      <c r="BI37" s="8">
        <v>0</v>
      </c>
      <c r="BJ37" s="8">
        <v>0</v>
      </c>
      <c r="BK37" s="8">
        <v>0</v>
      </c>
      <c r="BL37" s="8">
        <v>0</v>
      </c>
      <c r="BM37" s="8">
        <v>0</v>
      </c>
      <c r="BN37" s="8">
        <v>0</v>
      </c>
      <c r="BO37" s="8">
        <v>1</v>
      </c>
      <c r="BP37" s="8">
        <v>1</v>
      </c>
      <c r="BQ37" s="8">
        <v>0</v>
      </c>
      <c r="BR37" s="8">
        <v>0</v>
      </c>
      <c r="BS37" s="8">
        <v>0</v>
      </c>
      <c r="BT37" s="8">
        <v>0</v>
      </c>
      <c r="BU37" s="8">
        <v>0</v>
      </c>
      <c r="BV37" s="8">
        <v>0</v>
      </c>
      <c r="BW37" s="8">
        <v>0</v>
      </c>
      <c r="BX37" s="8">
        <v>0</v>
      </c>
      <c r="BY37" s="8">
        <v>0</v>
      </c>
      <c r="BZ37" s="8">
        <v>0</v>
      </c>
      <c r="CA37" s="8">
        <v>0</v>
      </c>
      <c r="CB37" s="8">
        <v>0</v>
      </c>
      <c r="CC37" s="8">
        <v>0</v>
      </c>
      <c r="CD37" s="8">
        <v>0</v>
      </c>
      <c r="CE37" s="8">
        <v>0</v>
      </c>
      <c r="CF37" s="8">
        <v>0</v>
      </c>
      <c r="CG37" s="8">
        <v>0</v>
      </c>
      <c r="CH37" s="8">
        <v>0</v>
      </c>
      <c r="CI37" s="8">
        <v>0</v>
      </c>
      <c r="CJ37" s="8">
        <v>0</v>
      </c>
      <c r="CK37" s="8">
        <v>0</v>
      </c>
      <c r="CL37" s="8">
        <v>0</v>
      </c>
      <c r="CM37" s="8">
        <v>0</v>
      </c>
      <c r="CN37" s="8">
        <v>0</v>
      </c>
      <c r="CO37" s="8">
        <v>0</v>
      </c>
      <c r="CP37" s="8">
        <v>0</v>
      </c>
      <c r="CQ37" s="8">
        <v>0</v>
      </c>
      <c r="CR37" s="8">
        <v>0</v>
      </c>
    </row>
    <row r="38" spans="2:96" x14ac:dyDescent="0.2">
      <c r="B38" s="8">
        <v>36</v>
      </c>
      <c r="C38" s="8">
        <v>19</v>
      </c>
      <c r="D38" s="8">
        <v>1</v>
      </c>
      <c r="E38" s="8" t="s">
        <v>20</v>
      </c>
      <c r="F38" s="8" t="s">
        <v>21</v>
      </c>
      <c r="G38" s="8" t="s">
        <v>25</v>
      </c>
      <c r="H38" s="8" t="s">
        <v>20</v>
      </c>
      <c r="I38" s="8" t="s">
        <v>20</v>
      </c>
      <c r="J38" s="8">
        <v>3</v>
      </c>
      <c r="K38" s="8">
        <v>2</v>
      </c>
      <c r="L38" s="8" t="s">
        <v>20</v>
      </c>
      <c r="M38" s="8">
        <v>1</v>
      </c>
      <c r="N38" s="8">
        <v>0</v>
      </c>
      <c r="O38" s="8">
        <v>0</v>
      </c>
      <c r="P38" s="8">
        <v>0</v>
      </c>
      <c r="Q38" s="8" t="s">
        <v>20</v>
      </c>
      <c r="R38" s="8">
        <v>2</v>
      </c>
      <c r="S38" s="8">
        <v>1</v>
      </c>
      <c r="T38" s="8">
        <v>5</v>
      </c>
      <c r="U38" s="8">
        <v>6</v>
      </c>
      <c r="V38" s="8">
        <v>1</v>
      </c>
      <c r="W38" s="8">
        <v>2</v>
      </c>
      <c r="X38" s="8">
        <v>2</v>
      </c>
      <c r="Y38" s="8" t="s">
        <v>596</v>
      </c>
      <c r="Z38" s="8">
        <v>1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1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  <c r="BA38" s="8">
        <v>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>
        <v>0</v>
      </c>
      <c r="BI38" s="8">
        <v>0</v>
      </c>
      <c r="BJ38" s="8">
        <v>0</v>
      </c>
      <c r="BK38" s="8">
        <v>0</v>
      </c>
      <c r="BL38" s="8">
        <v>0</v>
      </c>
      <c r="BM38" s="8">
        <v>0</v>
      </c>
      <c r="BN38" s="8">
        <v>0</v>
      </c>
      <c r="BO38" s="8">
        <v>0</v>
      </c>
      <c r="BP38" s="8">
        <v>0</v>
      </c>
      <c r="BQ38" s="8">
        <v>0</v>
      </c>
      <c r="BR38" s="8">
        <v>0</v>
      </c>
      <c r="BS38" s="8">
        <v>0</v>
      </c>
      <c r="BT38" s="8">
        <v>0</v>
      </c>
      <c r="BU38" s="8">
        <v>0</v>
      </c>
      <c r="BV38" s="8">
        <v>0</v>
      </c>
      <c r="BW38" s="8">
        <v>0</v>
      </c>
      <c r="BX38" s="8">
        <v>0</v>
      </c>
      <c r="BY38" s="8">
        <v>0</v>
      </c>
      <c r="BZ38" s="8">
        <v>0</v>
      </c>
      <c r="CA38" s="8">
        <v>0</v>
      </c>
      <c r="CB38" s="8">
        <v>0</v>
      </c>
      <c r="CC38" s="8">
        <v>0</v>
      </c>
      <c r="CD38" s="8">
        <v>1</v>
      </c>
      <c r="CE38" s="8">
        <v>0</v>
      </c>
      <c r="CF38" s="8">
        <v>0</v>
      </c>
      <c r="CG38" s="8">
        <v>0</v>
      </c>
      <c r="CH38" s="8">
        <v>0</v>
      </c>
      <c r="CI38" s="8">
        <v>0</v>
      </c>
      <c r="CJ38" s="8">
        <v>0</v>
      </c>
      <c r="CK38" s="8">
        <v>0</v>
      </c>
      <c r="CL38" s="8">
        <v>0</v>
      </c>
      <c r="CM38" s="8">
        <v>0</v>
      </c>
      <c r="CN38" s="8">
        <v>1</v>
      </c>
      <c r="CO38" s="8">
        <v>0</v>
      </c>
      <c r="CP38" s="8">
        <v>0</v>
      </c>
      <c r="CQ38" s="8">
        <v>0</v>
      </c>
      <c r="CR38" s="8">
        <v>0</v>
      </c>
    </row>
    <row r="39" spans="2:96" x14ac:dyDescent="0.2">
      <c r="B39" s="8">
        <v>37</v>
      </c>
      <c r="C39" s="8">
        <v>16</v>
      </c>
      <c r="D39" s="8">
        <v>1</v>
      </c>
      <c r="E39" s="8" t="s">
        <v>20</v>
      </c>
      <c r="F39" s="8" t="s">
        <v>26</v>
      </c>
      <c r="G39" s="8" t="s">
        <v>20</v>
      </c>
      <c r="H39" s="8" t="s">
        <v>20</v>
      </c>
      <c r="I39" s="8" t="s">
        <v>20</v>
      </c>
      <c r="J39" s="8">
        <v>2</v>
      </c>
      <c r="K39" s="8">
        <v>1</v>
      </c>
      <c r="L39" s="8" t="s">
        <v>20</v>
      </c>
      <c r="M39" s="8">
        <v>0</v>
      </c>
      <c r="N39" s="8">
        <v>1</v>
      </c>
      <c r="O39" s="8">
        <v>0</v>
      </c>
      <c r="P39" s="8">
        <v>0</v>
      </c>
      <c r="Q39" s="8" t="s">
        <v>20</v>
      </c>
      <c r="R39" s="8">
        <v>2</v>
      </c>
      <c r="S39" s="8">
        <v>2</v>
      </c>
      <c r="T39" s="8">
        <v>8</v>
      </c>
      <c r="U39" s="8">
        <v>9</v>
      </c>
      <c r="V39" s="8">
        <v>2</v>
      </c>
      <c r="W39" s="8">
        <v>3</v>
      </c>
      <c r="X39" s="8">
        <v>4</v>
      </c>
      <c r="Y39" s="8" t="s">
        <v>74</v>
      </c>
      <c r="Z39" s="8">
        <v>1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1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  <c r="BA39" s="8">
        <v>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>
        <v>0</v>
      </c>
      <c r="BI39" s="8">
        <v>0</v>
      </c>
      <c r="BJ39" s="8">
        <v>0</v>
      </c>
      <c r="BK39" s="8">
        <v>0</v>
      </c>
      <c r="BL39" s="8">
        <v>0</v>
      </c>
      <c r="BM39" s="8">
        <v>0</v>
      </c>
      <c r="BN39" s="8">
        <v>0</v>
      </c>
      <c r="BO39" s="8">
        <v>1</v>
      </c>
      <c r="BP39" s="8">
        <v>0</v>
      </c>
      <c r="BQ39" s="8">
        <v>0</v>
      </c>
      <c r="BR39" s="8">
        <v>0</v>
      </c>
      <c r="BS39" s="8">
        <v>0</v>
      </c>
      <c r="BT39" s="8">
        <v>0</v>
      </c>
      <c r="BU39" s="8">
        <v>0</v>
      </c>
      <c r="BV39" s="8">
        <v>0</v>
      </c>
      <c r="BW39" s="8">
        <v>0</v>
      </c>
      <c r="BX39" s="8">
        <v>0</v>
      </c>
      <c r="BY39" s="8">
        <v>0</v>
      </c>
      <c r="BZ39" s="8">
        <v>0</v>
      </c>
      <c r="CA39" s="8">
        <v>0</v>
      </c>
      <c r="CB39" s="8">
        <v>0</v>
      </c>
      <c r="CC39" s="8">
        <v>0</v>
      </c>
      <c r="CD39" s="8">
        <v>0</v>
      </c>
      <c r="CE39" s="8">
        <v>0</v>
      </c>
      <c r="CF39" s="8">
        <v>0</v>
      </c>
      <c r="CG39" s="8">
        <v>0</v>
      </c>
      <c r="CH39" s="8">
        <v>0</v>
      </c>
      <c r="CI39" s="8">
        <v>0</v>
      </c>
      <c r="CJ39" s="8">
        <v>0</v>
      </c>
      <c r="CK39" s="8">
        <v>0</v>
      </c>
      <c r="CL39" s="8">
        <v>0</v>
      </c>
      <c r="CM39" s="8">
        <v>0</v>
      </c>
      <c r="CN39" s="8">
        <v>0</v>
      </c>
      <c r="CO39" s="8">
        <v>0</v>
      </c>
      <c r="CP39" s="8">
        <v>0</v>
      </c>
      <c r="CQ39" s="8">
        <v>0</v>
      </c>
      <c r="CR39" s="8">
        <v>0</v>
      </c>
    </row>
    <row r="40" spans="2:96" x14ac:dyDescent="0.2">
      <c r="B40" s="8">
        <v>38</v>
      </c>
      <c r="C40" s="8">
        <v>18</v>
      </c>
      <c r="D40" s="8">
        <v>0</v>
      </c>
      <c r="E40" s="8" t="s">
        <v>20</v>
      </c>
      <c r="F40" s="8" t="s">
        <v>21</v>
      </c>
      <c r="G40" s="8" t="s">
        <v>20</v>
      </c>
      <c r="H40" s="8" t="s">
        <v>20</v>
      </c>
      <c r="I40" s="8" t="s">
        <v>20</v>
      </c>
      <c r="J40" s="8">
        <v>2</v>
      </c>
      <c r="K40" s="8">
        <v>1</v>
      </c>
      <c r="L40" s="8" t="s">
        <v>20</v>
      </c>
      <c r="M40" s="8">
        <v>0</v>
      </c>
      <c r="N40" s="8">
        <v>1</v>
      </c>
      <c r="O40" s="8">
        <v>0</v>
      </c>
      <c r="P40" s="8">
        <v>0</v>
      </c>
      <c r="Q40" s="8" t="s">
        <v>20</v>
      </c>
      <c r="R40" s="8">
        <v>2</v>
      </c>
      <c r="S40" s="8">
        <v>1</v>
      </c>
      <c r="T40" s="8">
        <v>7</v>
      </c>
      <c r="U40" s="8">
        <v>8</v>
      </c>
      <c r="V40" s="8">
        <v>1</v>
      </c>
      <c r="W40" s="8">
        <v>3</v>
      </c>
      <c r="X40" s="8">
        <v>3</v>
      </c>
      <c r="Y40" s="8" t="s">
        <v>72</v>
      </c>
      <c r="Z40" s="8">
        <v>1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  <c r="BA40" s="8">
        <v>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>
        <v>0</v>
      </c>
      <c r="BI40" s="8">
        <v>0</v>
      </c>
      <c r="BJ40" s="8">
        <v>0</v>
      </c>
      <c r="BK40" s="8">
        <v>0</v>
      </c>
      <c r="BL40" s="8">
        <v>0</v>
      </c>
      <c r="BM40" s="8">
        <v>0</v>
      </c>
      <c r="BN40" s="8">
        <v>0</v>
      </c>
      <c r="BO40" s="8">
        <v>1</v>
      </c>
      <c r="BP40" s="8">
        <v>0</v>
      </c>
      <c r="BQ40" s="8">
        <v>0</v>
      </c>
      <c r="BR40" s="8">
        <v>0</v>
      </c>
      <c r="BS40" s="8">
        <v>0</v>
      </c>
      <c r="BT40" s="8">
        <v>0</v>
      </c>
      <c r="BU40" s="8">
        <v>0</v>
      </c>
      <c r="BV40" s="8">
        <v>0</v>
      </c>
      <c r="BW40" s="8">
        <v>0</v>
      </c>
      <c r="BX40" s="8">
        <v>0</v>
      </c>
      <c r="BY40" s="8">
        <v>0</v>
      </c>
      <c r="BZ40" s="8">
        <v>0</v>
      </c>
      <c r="CA40" s="8">
        <v>0</v>
      </c>
      <c r="CB40" s="8">
        <v>0</v>
      </c>
      <c r="CC40" s="8">
        <v>0</v>
      </c>
      <c r="CD40" s="8">
        <v>0</v>
      </c>
      <c r="CE40" s="8">
        <v>0</v>
      </c>
      <c r="CF40" s="8">
        <v>0</v>
      </c>
      <c r="CG40" s="8">
        <v>0</v>
      </c>
      <c r="CH40" s="8">
        <v>1</v>
      </c>
      <c r="CI40" s="8">
        <v>0</v>
      </c>
      <c r="CJ40" s="8">
        <v>0</v>
      </c>
      <c r="CK40" s="8">
        <v>0</v>
      </c>
      <c r="CL40" s="8">
        <v>0</v>
      </c>
      <c r="CM40" s="8">
        <v>0</v>
      </c>
      <c r="CN40" s="8">
        <v>0</v>
      </c>
      <c r="CO40" s="8">
        <v>0</v>
      </c>
      <c r="CP40" s="8">
        <v>0</v>
      </c>
      <c r="CQ40" s="8">
        <v>0</v>
      </c>
      <c r="CR40" s="8">
        <v>0</v>
      </c>
    </row>
    <row r="41" spans="2:96" x14ac:dyDescent="0.2">
      <c r="B41" s="8">
        <v>39</v>
      </c>
      <c r="C41" s="8">
        <v>20</v>
      </c>
      <c r="D41" s="8">
        <v>0</v>
      </c>
      <c r="E41" s="8" t="s">
        <v>20</v>
      </c>
      <c r="F41" s="8" t="s">
        <v>22</v>
      </c>
      <c r="G41" s="8" t="s">
        <v>20</v>
      </c>
      <c r="H41" s="8" t="s">
        <v>20</v>
      </c>
      <c r="I41" s="8" t="s">
        <v>20</v>
      </c>
      <c r="J41" s="8">
        <v>2</v>
      </c>
      <c r="K41" s="8">
        <v>1</v>
      </c>
      <c r="L41" s="8" t="s">
        <v>20</v>
      </c>
      <c r="M41" s="8">
        <v>1</v>
      </c>
      <c r="N41" s="8">
        <v>1</v>
      </c>
      <c r="O41" s="8">
        <v>0</v>
      </c>
      <c r="P41" s="8">
        <v>0</v>
      </c>
      <c r="Q41" s="8" t="s">
        <v>20</v>
      </c>
      <c r="R41" s="8">
        <v>2</v>
      </c>
      <c r="S41" s="8">
        <v>1</v>
      </c>
      <c r="T41" s="8">
        <v>7</v>
      </c>
      <c r="U41" s="8">
        <v>9</v>
      </c>
      <c r="V41" s="8">
        <v>1</v>
      </c>
      <c r="W41" s="8">
        <v>2</v>
      </c>
      <c r="X41" s="8">
        <v>4</v>
      </c>
      <c r="Y41" s="8" t="s">
        <v>597</v>
      </c>
      <c r="Z41" s="8">
        <v>1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  <c r="BA41" s="8">
        <v>0</v>
      </c>
      <c r="BB41" s="8">
        <v>1</v>
      </c>
      <c r="BC41" s="8">
        <v>1</v>
      </c>
      <c r="BD41" s="8">
        <v>0</v>
      </c>
      <c r="BE41" s="8">
        <v>0</v>
      </c>
      <c r="BF41" s="8">
        <v>0</v>
      </c>
      <c r="BG41" s="8">
        <v>0</v>
      </c>
      <c r="BH41" s="8">
        <v>0</v>
      </c>
      <c r="BI41" s="8">
        <v>0</v>
      </c>
      <c r="BJ41" s="8">
        <v>0</v>
      </c>
      <c r="BK41" s="8">
        <v>0</v>
      </c>
      <c r="BL41" s="8">
        <v>0</v>
      </c>
      <c r="BM41" s="8">
        <v>0</v>
      </c>
      <c r="BN41" s="8">
        <v>0</v>
      </c>
      <c r="BO41" s="8">
        <v>0</v>
      </c>
      <c r="BP41" s="8">
        <v>0</v>
      </c>
      <c r="BQ41" s="8">
        <v>0</v>
      </c>
      <c r="BR41" s="8">
        <v>0</v>
      </c>
      <c r="BS41" s="8">
        <v>0</v>
      </c>
      <c r="BT41" s="8">
        <v>1</v>
      </c>
      <c r="BU41" s="8">
        <v>0</v>
      </c>
      <c r="BV41" s="8">
        <v>0</v>
      </c>
      <c r="BW41" s="8">
        <v>0</v>
      </c>
      <c r="BX41" s="8">
        <v>0</v>
      </c>
      <c r="BY41" s="8">
        <v>0</v>
      </c>
      <c r="BZ41" s="8">
        <v>0</v>
      </c>
      <c r="CA41" s="8">
        <v>1</v>
      </c>
      <c r="CB41" s="8">
        <v>0</v>
      </c>
      <c r="CC41" s="8">
        <v>0</v>
      </c>
      <c r="CD41" s="8">
        <v>0</v>
      </c>
      <c r="CE41" s="8">
        <v>0</v>
      </c>
      <c r="CF41" s="8">
        <v>0</v>
      </c>
      <c r="CG41" s="8">
        <v>0</v>
      </c>
      <c r="CH41" s="8">
        <v>0</v>
      </c>
      <c r="CI41" s="8">
        <v>0</v>
      </c>
      <c r="CJ41" s="8">
        <v>0</v>
      </c>
      <c r="CK41" s="8">
        <v>0</v>
      </c>
      <c r="CL41" s="8">
        <v>0</v>
      </c>
      <c r="CM41" s="8">
        <v>0</v>
      </c>
      <c r="CN41" s="8">
        <v>0</v>
      </c>
      <c r="CO41" s="8">
        <v>0</v>
      </c>
      <c r="CP41" s="8">
        <v>0</v>
      </c>
      <c r="CQ41" s="8">
        <v>0</v>
      </c>
      <c r="CR41" s="8">
        <v>0</v>
      </c>
    </row>
    <row r="42" spans="2:96" x14ac:dyDescent="0.2">
      <c r="B42" s="8">
        <v>40</v>
      </c>
      <c r="C42" s="8">
        <v>17</v>
      </c>
      <c r="D42" s="8">
        <v>0</v>
      </c>
      <c r="E42" s="8" t="s">
        <v>20</v>
      </c>
      <c r="F42" s="8" t="s">
        <v>21</v>
      </c>
      <c r="G42" s="8" t="s">
        <v>34</v>
      </c>
      <c r="H42" s="8" t="s">
        <v>30</v>
      </c>
      <c r="I42" s="8" t="s">
        <v>33</v>
      </c>
      <c r="J42" s="8">
        <v>2</v>
      </c>
      <c r="K42" s="8">
        <v>1</v>
      </c>
      <c r="L42" s="8" t="s">
        <v>20</v>
      </c>
      <c r="M42" s="8">
        <v>0</v>
      </c>
      <c r="N42" s="8">
        <v>1</v>
      </c>
      <c r="O42" s="8">
        <v>1</v>
      </c>
      <c r="P42" s="8">
        <v>0</v>
      </c>
      <c r="Q42" s="8" t="s">
        <v>20</v>
      </c>
      <c r="R42" s="8">
        <v>4</v>
      </c>
      <c r="S42" s="8">
        <v>1</v>
      </c>
      <c r="T42" s="8">
        <v>8</v>
      </c>
      <c r="U42" s="8">
        <v>8</v>
      </c>
      <c r="V42" s="8">
        <v>1</v>
      </c>
      <c r="W42" s="8">
        <v>2</v>
      </c>
      <c r="X42" s="8">
        <v>4</v>
      </c>
      <c r="Y42" s="8" t="s">
        <v>598</v>
      </c>
      <c r="Z42" s="8">
        <v>1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  <c r="BA42" s="8">
        <v>0</v>
      </c>
      <c r="BB42" s="8">
        <v>1</v>
      </c>
      <c r="BC42" s="8">
        <v>0</v>
      </c>
      <c r="BD42" s="8">
        <v>0</v>
      </c>
      <c r="BE42" s="8">
        <v>1</v>
      </c>
      <c r="BF42" s="8">
        <v>0</v>
      </c>
      <c r="BG42" s="8">
        <v>0</v>
      </c>
      <c r="BH42" s="8">
        <v>0</v>
      </c>
      <c r="BI42" s="8">
        <v>0</v>
      </c>
      <c r="BJ42" s="8">
        <v>0</v>
      </c>
      <c r="BK42" s="8">
        <v>0</v>
      </c>
      <c r="BL42" s="8">
        <v>0</v>
      </c>
      <c r="BM42" s="8">
        <v>0</v>
      </c>
      <c r="BN42" s="8">
        <v>0</v>
      </c>
      <c r="BO42" s="8">
        <v>1</v>
      </c>
      <c r="BP42" s="8">
        <v>0</v>
      </c>
      <c r="BQ42" s="8">
        <v>0</v>
      </c>
      <c r="BR42" s="8">
        <v>0</v>
      </c>
      <c r="BS42" s="8">
        <v>0</v>
      </c>
      <c r="BT42" s="8">
        <v>0</v>
      </c>
      <c r="BU42" s="8">
        <v>0</v>
      </c>
      <c r="BV42" s="8">
        <v>0</v>
      </c>
      <c r="BW42" s="8">
        <v>0</v>
      </c>
      <c r="BX42" s="8">
        <v>0</v>
      </c>
      <c r="BY42" s="8">
        <v>0</v>
      </c>
      <c r="BZ42" s="8">
        <v>0</v>
      </c>
      <c r="CA42" s="8">
        <v>1</v>
      </c>
      <c r="CB42" s="8">
        <v>0</v>
      </c>
      <c r="CC42" s="8">
        <v>0</v>
      </c>
      <c r="CD42" s="8">
        <v>0</v>
      </c>
      <c r="CE42" s="8">
        <v>0</v>
      </c>
      <c r="CF42" s="8">
        <v>0</v>
      </c>
      <c r="CG42" s="8">
        <v>0</v>
      </c>
      <c r="CH42" s="8">
        <v>0</v>
      </c>
      <c r="CI42" s="8">
        <v>0</v>
      </c>
      <c r="CJ42" s="8">
        <v>0</v>
      </c>
      <c r="CK42" s="8">
        <v>1</v>
      </c>
      <c r="CL42" s="8">
        <v>0</v>
      </c>
      <c r="CM42" s="8">
        <v>0</v>
      </c>
      <c r="CN42" s="8">
        <v>0</v>
      </c>
      <c r="CO42" s="8">
        <v>0</v>
      </c>
      <c r="CP42" s="8">
        <v>0</v>
      </c>
      <c r="CQ42" s="8">
        <v>0</v>
      </c>
      <c r="CR42" s="8">
        <v>0</v>
      </c>
    </row>
    <row r="43" spans="2:96" x14ac:dyDescent="0.2">
      <c r="B43" s="8">
        <v>41</v>
      </c>
      <c r="C43" s="8">
        <v>22</v>
      </c>
      <c r="D43" s="8">
        <v>0</v>
      </c>
      <c r="E43" s="8" t="s">
        <v>20</v>
      </c>
      <c r="F43" s="8" t="s">
        <v>21</v>
      </c>
      <c r="G43" s="8" t="s">
        <v>22</v>
      </c>
      <c r="H43" s="8" t="s">
        <v>20</v>
      </c>
      <c r="I43" s="8" t="s">
        <v>20</v>
      </c>
      <c r="J43" s="8">
        <v>2</v>
      </c>
      <c r="K43" s="8">
        <v>1</v>
      </c>
      <c r="L43" s="8" t="s">
        <v>20</v>
      </c>
      <c r="M43" s="8">
        <v>1</v>
      </c>
      <c r="N43" s="8">
        <v>1</v>
      </c>
      <c r="O43" s="8">
        <v>1</v>
      </c>
      <c r="P43" s="8">
        <v>0</v>
      </c>
      <c r="Q43" s="8" t="s">
        <v>20</v>
      </c>
      <c r="R43" s="8">
        <v>2</v>
      </c>
      <c r="S43" s="8">
        <v>1</v>
      </c>
      <c r="T43" s="8">
        <v>7</v>
      </c>
      <c r="U43" s="8">
        <v>7</v>
      </c>
      <c r="V43" s="8">
        <v>1</v>
      </c>
      <c r="W43" s="8">
        <v>2</v>
      </c>
      <c r="X43" s="8">
        <v>3</v>
      </c>
      <c r="Y43" s="8" t="s">
        <v>61</v>
      </c>
      <c r="Z43" s="8">
        <v>1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1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  <c r="BA43" s="8">
        <v>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>
        <v>0</v>
      </c>
      <c r="BI43" s="8">
        <v>0</v>
      </c>
      <c r="BJ43" s="8">
        <v>0</v>
      </c>
      <c r="BK43" s="8">
        <v>1</v>
      </c>
      <c r="BL43" s="8">
        <v>0</v>
      </c>
      <c r="BM43" s="8">
        <v>1</v>
      </c>
      <c r="BN43" s="8">
        <v>0</v>
      </c>
      <c r="BO43" s="8">
        <v>0</v>
      </c>
      <c r="BP43" s="8">
        <v>0</v>
      </c>
      <c r="BQ43" s="8">
        <v>0</v>
      </c>
      <c r="BR43" s="8">
        <v>0</v>
      </c>
      <c r="BS43" s="8">
        <v>0</v>
      </c>
      <c r="BT43" s="8">
        <v>0</v>
      </c>
      <c r="BU43" s="8">
        <v>0</v>
      </c>
      <c r="BV43" s="8">
        <v>0</v>
      </c>
      <c r="BW43" s="8">
        <v>0</v>
      </c>
      <c r="BX43" s="8">
        <v>0</v>
      </c>
      <c r="BY43" s="8">
        <v>0</v>
      </c>
      <c r="BZ43" s="8">
        <v>0</v>
      </c>
      <c r="CA43" s="8">
        <v>0</v>
      </c>
      <c r="CB43" s="8">
        <v>0</v>
      </c>
      <c r="CC43" s="8">
        <v>0</v>
      </c>
      <c r="CD43" s="8">
        <v>0</v>
      </c>
      <c r="CE43" s="8">
        <v>0</v>
      </c>
      <c r="CF43" s="8">
        <v>0</v>
      </c>
      <c r="CG43" s="8">
        <v>0</v>
      </c>
      <c r="CH43" s="8">
        <v>0</v>
      </c>
      <c r="CI43" s="8">
        <v>0</v>
      </c>
      <c r="CJ43" s="8">
        <v>0</v>
      </c>
      <c r="CK43" s="8">
        <v>0</v>
      </c>
      <c r="CL43" s="8">
        <v>0</v>
      </c>
      <c r="CM43" s="8">
        <v>0</v>
      </c>
      <c r="CN43" s="8">
        <v>0</v>
      </c>
      <c r="CO43" s="8">
        <v>0</v>
      </c>
      <c r="CP43" s="8">
        <v>0</v>
      </c>
      <c r="CQ43" s="8">
        <v>0</v>
      </c>
      <c r="CR43" s="8">
        <v>0</v>
      </c>
    </row>
    <row r="44" spans="2:96" x14ac:dyDescent="0.2">
      <c r="B44" s="8">
        <v>42</v>
      </c>
      <c r="C44" s="8">
        <v>18</v>
      </c>
      <c r="D44" s="8">
        <v>1</v>
      </c>
      <c r="E44" s="8" t="s">
        <v>20</v>
      </c>
      <c r="F44" s="8" t="s">
        <v>26</v>
      </c>
      <c r="G44" s="8" t="s">
        <v>20</v>
      </c>
      <c r="H44" s="8" t="s">
        <v>20</v>
      </c>
      <c r="I44" s="8" t="s">
        <v>20</v>
      </c>
      <c r="J44" s="8">
        <v>2</v>
      </c>
      <c r="K44" s="8">
        <v>1</v>
      </c>
      <c r="L44" s="8" t="s">
        <v>20</v>
      </c>
      <c r="M44" s="8">
        <v>1</v>
      </c>
      <c r="N44" s="8">
        <v>1</v>
      </c>
      <c r="O44" s="8">
        <v>0</v>
      </c>
      <c r="P44" s="8">
        <v>0</v>
      </c>
      <c r="Q44" s="8" t="s">
        <v>20</v>
      </c>
      <c r="R44" s="8">
        <v>2</v>
      </c>
      <c r="S44" s="8">
        <v>1</v>
      </c>
      <c r="T44" s="8">
        <v>8</v>
      </c>
      <c r="U44" s="8">
        <v>7</v>
      </c>
      <c r="V44" s="8">
        <v>2</v>
      </c>
      <c r="W44" s="8">
        <v>3</v>
      </c>
      <c r="X44" s="8">
        <v>3</v>
      </c>
      <c r="Y44" s="8" t="s">
        <v>62</v>
      </c>
      <c r="Z44" s="8">
        <v>1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1</v>
      </c>
      <c r="AW44" s="8">
        <v>0</v>
      </c>
      <c r="AX44" s="8">
        <v>0</v>
      </c>
      <c r="AY44" s="8">
        <v>0</v>
      </c>
      <c r="AZ44" s="8">
        <v>0</v>
      </c>
      <c r="BA44" s="8">
        <v>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>
        <v>0</v>
      </c>
      <c r="BI44" s="8">
        <v>0</v>
      </c>
      <c r="BJ44" s="8">
        <v>0</v>
      </c>
      <c r="BK44" s="8">
        <v>0</v>
      </c>
      <c r="BL44" s="8">
        <v>0</v>
      </c>
      <c r="BM44" s="8">
        <v>0</v>
      </c>
      <c r="BN44" s="8">
        <v>0</v>
      </c>
      <c r="BO44" s="8">
        <v>0</v>
      </c>
      <c r="BP44" s="8">
        <v>0</v>
      </c>
      <c r="BQ44" s="8">
        <v>0</v>
      </c>
      <c r="BR44" s="8">
        <v>0</v>
      </c>
      <c r="BS44" s="8">
        <v>0</v>
      </c>
      <c r="BT44" s="8">
        <v>0</v>
      </c>
      <c r="BU44" s="8">
        <v>0</v>
      </c>
      <c r="BV44" s="8">
        <v>0</v>
      </c>
      <c r="BW44" s="8">
        <v>0</v>
      </c>
      <c r="BX44" s="8">
        <v>0</v>
      </c>
      <c r="BY44" s="8">
        <v>0</v>
      </c>
      <c r="BZ44" s="8">
        <v>0</v>
      </c>
      <c r="CA44" s="8">
        <v>0</v>
      </c>
      <c r="CB44" s="8">
        <v>0</v>
      </c>
      <c r="CC44" s="8">
        <v>0</v>
      </c>
      <c r="CD44" s="8">
        <v>0</v>
      </c>
      <c r="CE44" s="8">
        <v>0</v>
      </c>
      <c r="CF44" s="8">
        <v>1</v>
      </c>
      <c r="CG44" s="8">
        <v>0</v>
      </c>
      <c r="CH44" s="8">
        <v>0</v>
      </c>
      <c r="CI44" s="8">
        <v>0</v>
      </c>
      <c r="CJ44" s="8">
        <v>0</v>
      </c>
      <c r="CK44" s="8">
        <v>0</v>
      </c>
      <c r="CL44" s="8">
        <v>0</v>
      </c>
      <c r="CM44" s="8">
        <v>0</v>
      </c>
      <c r="CN44" s="8">
        <v>0</v>
      </c>
      <c r="CO44" s="8">
        <v>0</v>
      </c>
      <c r="CP44" s="8">
        <v>0</v>
      </c>
      <c r="CQ44" s="8">
        <v>0</v>
      </c>
      <c r="CR44" s="8">
        <v>0</v>
      </c>
    </row>
    <row r="45" spans="2:96" x14ac:dyDescent="0.2">
      <c r="B45" s="8">
        <v>43</v>
      </c>
      <c r="C45" s="8">
        <v>20</v>
      </c>
      <c r="D45" s="8">
        <v>0</v>
      </c>
      <c r="E45" s="8" t="s">
        <v>20</v>
      </c>
      <c r="F45" s="8" t="s">
        <v>21</v>
      </c>
      <c r="G45" s="8" t="s">
        <v>20</v>
      </c>
      <c r="H45" s="8" t="s">
        <v>20</v>
      </c>
      <c r="I45" s="8" t="s">
        <v>20</v>
      </c>
      <c r="J45" s="8">
        <v>2</v>
      </c>
      <c r="K45" s="8">
        <v>1</v>
      </c>
      <c r="L45" s="8" t="s">
        <v>20</v>
      </c>
      <c r="M45" s="8">
        <v>1</v>
      </c>
      <c r="N45" s="8">
        <v>1</v>
      </c>
      <c r="O45" s="8">
        <v>0</v>
      </c>
      <c r="P45" s="8">
        <v>0</v>
      </c>
      <c r="Q45" s="8" t="s">
        <v>20</v>
      </c>
      <c r="R45" s="8">
        <v>2</v>
      </c>
      <c r="S45" s="8">
        <v>1</v>
      </c>
      <c r="T45" s="8">
        <v>8</v>
      </c>
      <c r="U45" s="8">
        <v>7</v>
      </c>
      <c r="V45" s="8">
        <v>1</v>
      </c>
      <c r="W45" s="8">
        <v>1</v>
      </c>
      <c r="X45" s="8">
        <v>2</v>
      </c>
      <c r="Y45" s="8" t="s">
        <v>63</v>
      </c>
      <c r="Z45" s="8">
        <v>1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  <c r="BA45" s="8">
        <v>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>
        <v>0</v>
      </c>
      <c r="BI45" s="8">
        <v>1</v>
      </c>
      <c r="BJ45" s="8">
        <v>0</v>
      </c>
      <c r="BK45" s="8">
        <v>0</v>
      </c>
      <c r="BL45" s="8">
        <v>0</v>
      </c>
      <c r="BM45" s="8">
        <v>0</v>
      </c>
      <c r="BN45" s="8">
        <v>0</v>
      </c>
      <c r="BO45" s="8">
        <v>0</v>
      </c>
      <c r="BP45" s="8">
        <v>0</v>
      </c>
      <c r="BQ45" s="8">
        <v>0</v>
      </c>
      <c r="BR45" s="8">
        <v>0</v>
      </c>
      <c r="BS45" s="8">
        <v>0</v>
      </c>
      <c r="BT45" s="8">
        <v>0</v>
      </c>
      <c r="BU45" s="8">
        <v>0</v>
      </c>
      <c r="BV45" s="8">
        <v>0</v>
      </c>
      <c r="BW45" s="8">
        <v>0</v>
      </c>
      <c r="BX45" s="8">
        <v>0</v>
      </c>
      <c r="BY45" s="8">
        <v>0</v>
      </c>
      <c r="BZ45" s="8">
        <v>0</v>
      </c>
      <c r="CA45" s="8">
        <v>0</v>
      </c>
      <c r="CB45" s="8">
        <v>0</v>
      </c>
      <c r="CC45" s="8">
        <v>0</v>
      </c>
      <c r="CD45" s="8">
        <v>0</v>
      </c>
      <c r="CE45" s="8">
        <v>0</v>
      </c>
      <c r="CF45" s="8">
        <v>0</v>
      </c>
      <c r="CG45" s="8">
        <v>0</v>
      </c>
      <c r="CH45" s="8">
        <v>0</v>
      </c>
      <c r="CI45" s="8">
        <v>0</v>
      </c>
      <c r="CJ45" s="8">
        <v>0</v>
      </c>
      <c r="CK45" s="8">
        <v>0</v>
      </c>
      <c r="CL45" s="8">
        <v>0</v>
      </c>
      <c r="CM45" s="8">
        <v>0</v>
      </c>
      <c r="CN45" s="8">
        <v>0</v>
      </c>
      <c r="CO45" s="8">
        <v>0</v>
      </c>
      <c r="CP45" s="8">
        <v>0</v>
      </c>
      <c r="CQ45" s="8">
        <v>1</v>
      </c>
      <c r="CR45" s="8">
        <v>0</v>
      </c>
    </row>
    <row r="46" spans="2:96" x14ac:dyDescent="0.2">
      <c r="B46" s="8">
        <v>44</v>
      </c>
      <c r="C46" s="8">
        <v>20</v>
      </c>
      <c r="D46" s="8">
        <v>1</v>
      </c>
      <c r="E46" s="8" t="s">
        <v>20</v>
      </c>
      <c r="F46" s="8" t="s">
        <v>34</v>
      </c>
      <c r="G46" s="8" t="s">
        <v>26</v>
      </c>
      <c r="H46" s="8" t="s">
        <v>20</v>
      </c>
      <c r="I46" s="8" t="s">
        <v>20</v>
      </c>
      <c r="J46" s="8">
        <v>3</v>
      </c>
      <c r="K46" s="8">
        <v>1</v>
      </c>
      <c r="L46" s="8" t="s">
        <v>20</v>
      </c>
      <c r="M46" s="8">
        <v>1</v>
      </c>
      <c r="N46" s="8">
        <v>1</v>
      </c>
      <c r="O46" s="8">
        <v>1</v>
      </c>
      <c r="P46" s="8">
        <v>0</v>
      </c>
      <c r="Q46" s="8" t="s">
        <v>20</v>
      </c>
      <c r="R46" s="8">
        <v>5</v>
      </c>
      <c r="S46" s="8">
        <v>1</v>
      </c>
      <c r="T46" s="8">
        <v>6</v>
      </c>
      <c r="U46" s="8">
        <v>8</v>
      </c>
      <c r="V46" s="8">
        <v>1</v>
      </c>
      <c r="W46" s="8">
        <v>2</v>
      </c>
      <c r="X46" s="8">
        <v>5</v>
      </c>
      <c r="Y46" s="8" t="s">
        <v>84</v>
      </c>
      <c r="Z46" s="8">
        <v>1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  <c r="BA46" s="8">
        <v>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>
        <v>0</v>
      </c>
      <c r="BI46" s="8">
        <v>0</v>
      </c>
      <c r="BJ46" s="8">
        <v>0</v>
      </c>
      <c r="BK46" s="8">
        <v>0</v>
      </c>
      <c r="BL46" s="8">
        <v>0</v>
      </c>
      <c r="BM46" s="8">
        <v>0</v>
      </c>
      <c r="BN46" s="8">
        <v>0</v>
      </c>
      <c r="BO46" s="8">
        <v>0</v>
      </c>
      <c r="BP46" s="8">
        <v>0</v>
      </c>
      <c r="BQ46" s="8">
        <v>0</v>
      </c>
      <c r="BR46" s="8">
        <v>0</v>
      </c>
      <c r="BS46" s="8">
        <v>0</v>
      </c>
      <c r="BT46" s="8">
        <v>0</v>
      </c>
      <c r="BU46" s="8">
        <v>1</v>
      </c>
      <c r="BV46" s="8">
        <v>0</v>
      </c>
      <c r="BW46" s="8">
        <v>0</v>
      </c>
      <c r="BX46" s="8">
        <v>1</v>
      </c>
      <c r="BY46" s="8">
        <v>0</v>
      </c>
      <c r="BZ46" s="8">
        <v>0</v>
      </c>
      <c r="CA46" s="8">
        <v>1</v>
      </c>
      <c r="CB46" s="8">
        <v>0</v>
      </c>
      <c r="CC46" s="8">
        <v>0</v>
      </c>
      <c r="CD46" s="8">
        <v>0</v>
      </c>
      <c r="CE46" s="8">
        <v>0</v>
      </c>
      <c r="CF46" s="8">
        <v>0</v>
      </c>
      <c r="CG46" s="8">
        <v>0</v>
      </c>
      <c r="CH46" s="8">
        <v>0</v>
      </c>
      <c r="CI46" s="8">
        <v>0</v>
      </c>
      <c r="CJ46" s="8">
        <v>0</v>
      </c>
      <c r="CK46" s="8">
        <v>0</v>
      </c>
      <c r="CL46" s="8">
        <v>0</v>
      </c>
      <c r="CM46" s="8">
        <v>0</v>
      </c>
      <c r="CN46" s="8">
        <v>0</v>
      </c>
      <c r="CO46" s="8">
        <v>0</v>
      </c>
      <c r="CP46" s="8">
        <v>0</v>
      </c>
      <c r="CQ46" s="8">
        <v>0</v>
      </c>
      <c r="CR46" s="8">
        <v>0</v>
      </c>
    </row>
    <row r="47" spans="2:96" x14ac:dyDescent="0.2">
      <c r="B47" s="8">
        <v>45</v>
      </c>
      <c r="C47" s="8">
        <v>19</v>
      </c>
      <c r="D47" s="8">
        <v>1</v>
      </c>
      <c r="E47" s="8" t="s">
        <v>20</v>
      </c>
      <c r="F47" s="8" t="s">
        <v>34</v>
      </c>
      <c r="G47" s="8" t="s">
        <v>26</v>
      </c>
      <c r="H47" s="8" t="s">
        <v>20</v>
      </c>
      <c r="I47" s="8" t="s">
        <v>20</v>
      </c>
      <c r="J47" s="8">
        <v>3</v>
      </c>
      <c r="K47" s="8">
        <v>1</v>
      </c>
      <c r="L47" s="8" t="s">
        <v>20</v>
      </c>
      <c r="M47" s="8">
        <v>1</v>
      </c>
      <c r="N47" s="8">
        <v>1</v>
      </c>
      <c r="O47" s="8">
        <v>0</v>
      </c>
      <c r="P47" s="8">
        <v>0</v>
      </c>
      <c r="Q47" s="8" t="s">
        <v>20</v>
      </c>
      <c r="R47" s="8">
        <v>1</v>
      </c>
      <c r="S47" s="8">
        <v>1</v>
      </c>
      <c r="T47" s="8">
        <v>5</v>
      </c>
      <c r="U47" s="8">
        <v>7</v>
      </c>
      <c r="V47" s="8">
        <v>1</v>
      </c>
      <c r="W47" s="8">
        <v>3</v>
      </c>
      <c r="X47" s="8">
        <v>3</v>
      </c>
      <c r="Y47" s="8" t="s">
        <v>599</v>
      </c>
      <c r="Z47" s="8">
        <v>1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  <c r="BA47" s="8">
        <v>0</v>
      </c>
      <c r="BB47" s="8">
        <v>1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>
        <v>0</v>
      </c>
      <c r="BI47" s="8">
        <v>0</v>
      </c>
      <c r="BJ47" s="8">
        <v>0</v>
      </c>
      <c r="BK47" s="8">
        <v>0</v>
      </c>
      <c r="BL47" s="8">
        <v>0</v>
      </c>
      <c r="BM47" s="8">
        <v>0</v>
      </c>
      <c r="BN47" s="8">
        <v>0</v>
      </c>
      <c r="BO47" s="8">
        <v>0</v>
      </c>
      <c r="BP47" s="8">
        <v>0</v>
      </c>
      <c r="BQ47" s="8">
        <v>0</v>
      </c>
      <c r="BR47" s="8">
        <v>0</v>
      </c>
      <c r="BS47" s="8">
        <v>0</v>
      </c>
      <c r="BT47" s="8">
        <v>0</v>
      </c>
      <c r="BU47" s="8">
        <v>0</v>
      </c>
      <c r="BV47" s="8">
        <v>0</v>
      </c>
      <c r="BW47" s="8">
        <v>0</v>
      </c>
      <c r="BX47" s="8">
        <v>0</v>
      </c>
      <c r="BY47" s="8">
        <v>0</v>
      </c>
      <c r="BZ47" s="8">
        <v>0</v>
      </c>
      <c r="CA47" s="8">
        <v>1</v>
      </c>
      <c r="CB47" s="8">
        <v>0</v>
      </c>
      <c r="CC47" s="8">
        <v>0</v>
      </c>
      <c r="CD47" s="8">
        <v>0</v>
      </c>
      <c r="CE47" s="8">
        <v>0</v>
      </c>
      <c r="CF47" s="8">
        <v>0</v>
      </c>
      <c r="CG47" s="8">
        <v>1</v>
      </c>
      <c r="CH47" s="8">
        <v>0</v>
      </c>
      <c r="CI47" s="8">
        <v>0</v>
      </c>
      <c r="CJ47" s="8">
        <v>0</v>
      </c>
      <c r="CK47" s="8">
        <v>0</v>
      </c>
      <c r="CL47" s="8">
        <v>0</v>
      </c>
      <c r="CM47" s="8">
        <v>0</v>
      </c>
      <c r="CN47" s="8">
        <v>0</v>
      </c>
      <c r="CO47" s="8">
        <v>0</v>
      </c>
      <c r="CP47" s="8">
        <v>0</v>
      </c>
      <c r="CQ47" s="8">
        <v>0</v>
      </c>
      <c r="CR47" s="8">
        <v>0</v>
      </c>
    </row>
    <row r="48" spans="2:96" x14ac:dyDescent="0.2">
      <c r="B48" s="8">
        <v>46</v>
      </c>
      <c r="C48" s="8">
        <v>17</v>
      </c>
      <c r="D48" s="8">
        <v>0</v>
      </c>
      <c r="E48" s="8" t="s">
        <v>20</v>
      </c>
      <c r="F48" s="8" t="s">
        <v>166</v>
      </c>
      <c r="G48" s="8" t="s">
        <v>26</v>
      </c>
      <c r="H48" s="8" t="s">
        <v>20</v>
      </c>
      <c r="I48" s="8" t="s">
        <v>20</v>
      </c>
      <c r="J48" s="8">
        <v>3</v>
      </c>
      <c r="K48" s="8">
        <v>1</v>
      </c>
      <c r="L48" s="8" t="s">
        <v>20</v>
      </c>
      <c r="M48" s="8">
        <v>0</v>
      </c>
      <c r="N48" s="8">
        <v>1</v>
      </c>
      <c r="O48" s="8">
        <v>0</v>
      </c>
      <c r="P48" s="8">
        <v>0</v>
      </c>
      <c r="Q48" s="8" t="s">
        <v>20</v>
      </c>
      <c r="R48" s="8">
        <v>3</v>
      </c>
      <c r="S48" s="8">
        <v>1</v>
      </c>
      <c r="T48" s="8">
        <v>7</v>
      </c>
      <c r="U48" s="8">
        <v>10</v>
      </c>
      <c r="V48" s="8">
        <v>1</v>
      </c>
      <c r="W48" s="8">
        <v>2</v>
      </c>
      <c r="X48" s="8">
        <v>5</v>
      </c>
      <c r="Y48" s="8" t="s">
        <v>583</v>
      </c>
      <c r="Z48" s="8">
        <v>1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  <c r="BA48" s="8">
        <v>0</v>
      </c>
      <c r="BB48" s="8">
        <v>1</v>
      </c>
      <c r="BC48" s="8">
        <v>0</v>
      </c>
      <c r="BD48" s="8">
        <v>0</v>
      </c>
      <c r="BE48" s="8">
        <v>1</v>
      </c>
      <c r="BF48" s="8">
        <v>0</v>
      </c>
      <c r="BG48" s="8">
        <v>0</v>
      </c>
      <c r="BH48" s="8">
        <v>0</v>
      </c>
      <c r="BI48" s="8">
        <v>0</v>
      </c>
      <c r="BJ48" s="8">
        <v>0</v>
      </c>
      <c r="BK48" s="8">
        <v>0</v>
      </c>
      <c r="BL48" s="8">
        <v>0</v>
      </c>
      <c r="BM48" s="8">
        <v>0</v>
      </c>
      <c r="BN48" s="8">
        <v>0</v>
      </c>
      <c r="BO48" s="8">
        <v>1</v>
      </c>
      <c r="BP48" s="8">
        <v>1</v>
      </c>
      <c r="BQ48" s="8">
        <v>0</v>
      </c>
      <c r="BR48" s="8">
        <v>0</v>
      </c>
      <c r="BS48" s="8">
        <v>0</v>
      </c>
      <c r="BT48" s="8">
        <v>0</v>
      </c>
      <c r="BU48" s="8">
        <v>0</v>
      </c>
      <c r="BV48" s="8">
        <v>0</v>
      </c>
      <c r="BW48" s="8">
        <v>0</v>
      </c>
      <c r="BX48" s="8">
        <v>0</v>
      </c>
      <c r="BY48" s="8">
        <v>0</v>
      </c>
      <c r="BZ48" s="8">
        <v>0</v>
      </c>
      <c r="CA48" s="8">
        <v>0</v>
      </c>
      <c r="CB48" s="8">
        <v>0</v>
      </c>
      <c r="CC48" s="8">
        <v>0</v>
      </c>
      <c r="CD48" s="8">
        <v>0</v>
      </c>
      <c r="CE48" s="8">
        <v>0</v>
      </c>
      <c r="CF48" s="8">
        <v>0</v>
      </c>
      <c r="CG48" s="8">
        <v>0</v>
      </c>
      <c r="CH48" s="8">
        <v>0</v>
      </c>
      <c r="CI48" s="8">
        <v>0</v>
      </c>
      <c r="CJ48" s="8">
        <v>0</v>
      </c>
      <c r="CK48" s="8">
        <v>0</v>
      </c>
      <c r="CL48" s="8">
        <v>0</v>
      </c>
      <c r="CM48" s="8">
        <v>0</v>
      </c>
      <c r="CN48" s="8">
        <v>0</v>
      </c>
      <c r="CO48" s="8">
        <v>0</v>
      </c>
      <c r="CP48" s="8">
        <v>0</v>
      </c>
      <c r="CQ48" s="8">
        <v>0</v>
      </c>
      <c r="CR48" s="8">
        <v>0</v>
      </c>
    </row>
    <row r="49" spans="2:96" x14ac:dyDescent="0.2">
      <c r="B49" s="8">
        <v>47</v>
      </c>
      <c r="C49" s="8">
        <v>15</v>
      </c>
      <c r="D49" s="8">
        <v>0</v>
      </c>
      <c r="E49" s="8" t="s">
        <v>20</v>
      </c>
      <c r="F49" s="8" t="s">
        <v>26</v>
      </c>
      <c r="G49" s="8" t="s">
        <v>20</v>
      </c>
      <c r="H49" s="8" t="s">
        <v>20</v>
      </c>
      <c r="I49" s="8" t="s">
        <v>20</v>
      </c>
      <c r="J49" s="8">
        <v>2</v>
      </c>
      <c r="K49" s="8">
        <v>1</v>
      </c>
      <c r="L49" s="8" t="s">
        <v>20</v>
      </c>
      <c r="M49" s="8">
        <v>0</v>
      </c>
      <c r="N49" s="8">
        <v>1</v>
      </c>
      <c r="O49" s="8">
        <v>0</v>
      </c>
      <c r="P49" s="8">
        <v>0</v>
      </c>
      <c r="Q49" s="8" t="s">
        <v>20</v>
      </c>
      <c r="R49" s="8">
        <v>5</v>
      </c>
      <c r="S49" s="8">
        <v>1</v>
      </c>
      <c r="T49" s="8">
        <v>6</v>
      </c>
      <c r="U49" s="8">
        <v>5</v>
      </c>
      <c r="V49" s="8">
        <v>2</v>
      </c>
      <c r="W49" s="8">
        <v>1</v>
      </c>
      <c r="X49" s="8">
        <v>3</v>
      </c>
      <c r="Y49" s="8" t="s">
        <v>75</v>
      </c>
      <c r="Z49" s="8">
        <v>1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1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  <c r="BA49" s="8">
        <v>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>
        <v>0</v>
      </c>
      <c r="BI49" s="8">
        <v>0</v>
      </c>
      <c r="BJ49" s="8">
        <v>0</v>
      </c>
      <c r="BK49" s="8">
        <v>0</v>
      </c>
      <c r="BL49" s="8">
        <v>1</v>
      </c>
      <c r="BM49" s="8">
        <v>0</v>
      </c>
      <c r="BN49" s="8">
        <v>0</v>
      </c>
      <c r="BO49" s="8">
        <v>0</v>
      </c>
      <c r="BP49" s="8">
        <v>0</v>
      </c>
      <c r="BQ49" s="8">
        <v>0</v>
      </c>
      <c r="BR49" s="8">
        <v>0</v>
      </c>
      <c r="BS49" s="8">
        <v>0</v>
      </c>
      <c r="BT49" s="8">
        <v>0</v>
      </c>
      <c r="BU49" s="8">
        <v>0</v>
      </c>
      <c r="BV49" s="8">
        <v>0</v>
      </c>
      <c r="BW49" s="8">
        <v>0</v>
      </c>
      <c r="BX49" s="8">
        <v>0</v>
      </c>
      <c r="BY49" s="8">
        <v>0</v>
      </c>
      <c r="BZ49" s="8">
        <v>0</v>
      </c>
      <c r="CA49" s="8">
        <v>0</v>
      </c>
      <c r="CB49" s="8">
        <v>0</v>
      </c>
      <c r="CC49" s="8">
        <v>0</v>
      </c>
      <c r="CD49" s="8">
        <v>0</v>
      </c>
      <c r="CE49" s="8">
        <v>0</v>
      </c>
      <c r="CF49" s="8">
        <v>0</v>
      </c>
      <c r="CG49" s="8">
        <v>0</v>
      </c>
      <c r="CH49" s="8">
        <v>0</v>
      </c>
      <c r="CI49" s="8">
        <v>0</v>
      </c>
      <c r="CJ49" s="8">
        <v>0</v>
      </c>
      <c r="CK49" s="8">
        <v>0</v>
      </c>
      <c r="CL49" s="8">
        <v>0</v>
      </c>
      <c r="CM49" s="8">
        <v>0</v>
      </c>
      <c r="CN49" s="8">
        <v>0</v>
      </c>
      <c r="CO49" s="8">
        <v>0</v>
      </c>
      <c r="CP49" s="8">
        <v>0</v>
      </c>
      <c r="CQ49" s="8">
        <v>0</v>
      </c>
      <c r="CR49" s="8">
        <v>0</v>
      </c>
    </row>
    <row r="50" spans="2:96" x14ac:dyDescent="0.2">
      <c r="B50" s="8">
        <v>48</v>
      </c>
      <c r="C50" s="8">
        <v>20</v>
      </c>
      <c r="D50" s="8">
        <v>0</v>
      </c>
      <c r="E50" s="8" t="s">
        <v>20</v>
      </c>
      <c r="F50" s="8" t="s">
        <v>21</v>
      </c>
      <c r="G50" s="8" t="s">
        <v>34</v>
      </c>
      <c r="H50" s="8" t="s">
        <v>20</v>
      </c>
      <c r="I50" s="8" t="s">
        <v>20</v>
      </c>
      <c r="J50" s="8">
        <v>2</v>
      </c>
      <c r="K50" s="8">
        <v>1</v>
      </c>
      <c r="L50" s="8" t="s">
        <v>20</v>
      </c>
      <c r="M50" s="8">
        <v>1</v>
      </c>
      <c r="N50" s="8">
        <v>1</v>
      </c>
      <c r="O50" s="8">
        <v>1</v>
      </c>
      <c r="P50" s="8">
        <v>0</v>
      </c>
      <c r="Q50" s="8" t="s">
        <v>20</v>
      </c>
      <c r="R50" s="8">
        <v>5</v>
      </c>
      <c r="S50" s="8">
        <v>1</v>
      </c>
      <c r="T50" s="8">
        <v>8</v>
      </c>
      <c r="U50" s="8">
        <v>8</v>
      </c>
      <c r="V50" s="8">
        <v>1</v>
      </c>
      <c r="W50" s="8">
        <v>2</v>
      </c>
      <c r="X50" s="8">
        <v>3</v>
      </c>
      <c r="Y50" s="8" t="s">
        <v>600</v>
      </c>
      <c r="Z50" s="8">
        <v>1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1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  <c r="BA50" s="8">
        <v>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>
        <v>0</v>
      </c>
      <c r="BI50" s="8">
        <v>0</v>
      </c>
      <c r="BJ50" s="8">
        <v>0</v>
      </c>
      <c r="BK50" s="8">
        <v>0</v>
      </c>
      <c r="BL50" s="8">
        <v>0</v>
      </c>
      <c r="BM50" s="8">
        <v>0</v>
      </c>
      <c r="BN50" s="8">
        <v>0</v>
      </c>
      <c r="BO50" s="8">
        <v>1</v>
      </c>
      <c r="BP50" s="8">
        <v>0</v>
      </c>
      <c r="BQ50" s="8">
        <v>0</v>
      </c>
      <c r="BR50" s="8">
        <v>0</v>
      </c>
      <c r="BS50" s="8">
        <v>0</v>
      </c>
      <c r="BT50" s="8">
        <v>0</v>
      </c>
      <c r="BU50" s="8">
        <v>0</v>
      </c>
      <c r="BV50" s="8">
        <v>0</v>
      </c>
      <c r="BW50" s="8">
        <v>0</v>
      </c>
      <c r="BX50" s="8">
        <v>0</v>
      </c>
      <c r="BY50" s="8">
        <v>0</v>
      </c>
      <c r="BZ50" s="8">
        <v>0</v>
      </c>
      <c r="CA50" s="8">
        <v>1</v>
      </c>
      <c r="CB50" s="8">
        <v>0</v>
      </c>
      <c r="CC50" s="8">
        <v>0</v>
      </c>
      <c r="CD50" s="8">
        <v>0</v>
      </c>
      <c r="CE50" s="8">
        <v>0</v>
      </c>
      <c r="CF50" s="8">
        <v>0</v>
      </c>
      <c r="CG50" s="8">
        <v>0</v>
      </c>
      <c r="CH50" s="8">
        <v>0</v>
      </c>
      <c r="CI50" s="8">
        <v>0</v>
      </c>
      <c r="CJ50" s="8">
        <v>0</v>
      </c>
      <c r="CK50" s="8">
        <v>0</v>
      </c>
      <c r="CL50" s="8">
        <v>0</v>
      </c>
      <c r="CM50" s="8">
        <v>0</v>
      </c>
      <c r="CN50" s="8">
        <v>0</v>
      </c>
      <c r="CO50" s="8">
        <v>0</v>
      </c>
      <c r="CP50" s="8">
        <v>0</v>
      </c>
      <c r="CQ50" s="8">
        <v>0</v>
      </c>
      <c r="CR50" s="8">
        <v>0</v>
      </c>
    </row>
    <row r="51" spans="2:96" x14ac:dyDescent="0.2">
      <c r="B51" s="8">
        <v>49</v>
      </c>
      <c r="C51" s="8">
        <v>22</v>
      </c>
      <c r="D51" s="8">
        <v>1</v>
      </c>
      <c r="E51" s="8" t="s">
        <v>20</v>
      </c>
      <c r="F51" s="8" t="s">
        <v>37</v>
      </c>
      <c r="G51" s="8" t="s">
        <v>26</v>
      </c>
      <c r="H51" s="8" t="s">
        <v>20</v>
      </c>
      <c r="I51" s="8" t="s">
        <v>20</v>
      </c>
      <c r="J51" s="8">
        <v>1</v>
      </c>
      <c r="K51" s="8">
        <v>1</v>
      </c>
      <c r="L51" s="8" t="s">
        <v>20</v>
      </c>
      <c r="M51" s="8">
        <v>1</v>
      </c>
      <c r="N51" s="8">
        <v>1</v>
      </c>
      <c r="O51" s="8">
        <v>0</v>
      </c>
      <c r="P51" s="8">
        <v>0</v>
      </c>
      <c r="Q51" s="8" t="s">
        <v>20</v>
      </c>
      <c r="R51" s="8">
        <v>2</v>
      </c>
      <c r="S51" s="8">
        <v>1</v>
      </c>
      <c r="T51" s="8">
        <v>5</v>
      </c>
      <c r="U51" s="8">
        <v>8</v>
      </c>
      <c r="V51" s="8">
        <v>2</v>
      </c>
      <c r="W51" s="8">
        <v>3</v>
      </c>
      <c r="X51" s="8">
        <v>5</v>
      </c>
      <c r="Y51" s="8" t="s">
        <v>54</v>
      </c>
      <c r="Z51" s="8">
        <v>1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  <c r="BA51" s="8">
        <v>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>
        <v>0</v>
      </c>
      <c r="BI51" s="8">
        <v>0</v>
      </c>
      <c r="BJ51" s="8">
        <v>0</v>
      </c>
      <c r="BK51" s="8">
        <v>0</v>
      </c>
      <c r="BL51" s="8">
        <v>0</v>
      </c>
      <c r="BM51" s="8">
        <v>0</v>
      </c>
      <c r="BN51" s="8">
        <v>0</v>
      </c>
      <c r="BO51" s="8">
        <v>0</v>
      </c>
      <c r="BP51" s="8">
        <v>0</v>
      </c>
      <c r="BQ51" s="8">
        <v>0</v>
      </c>
      <c r="BR51" s="8">
        <v>0</v>
      </c>
      <c r="BS51" s="8">
        <v>0</v>
      </c>
      <c r="BT51" s="8">
        <v>0</v>
      </c>
      <c r="BU51" s="8">
        <v>1</v>
      </c>
      <c r="BV51" s="8">
        <v>0</v>
      </c>
      <c r="BW51" s="8">
        <v>0</v>
      </c>
      <c r="BX51" s="8">
        <v>0</v>
      </c>
      <c r="BY51" s="8">
        <v>0</v>
      </c>
      <c r="BZ51" s="8">
        <v>0</v>
      </c>
      <c r="CA51" s="8">
        <v>0</v>
      </c>
      <c r="CB51" s="8">
        <v>0</v>
      </c>
      <c r="CC51" s="8">
        <v>0</v>
      </c>
      <c r="CD51" s="8">
        <v>0</v>
      </c>
      <c r="CE51" s="8">
        <v>0</v>
      </c>
      <c r="CF51" s="8">
        <v>0</v>
      </c>
      <c r="CG51" s="8">
        <v>0</v>
      </c>
      <c r="CH51" s="8">
        <v>0</v>
      </c>
      <c r="CI51" s="8">
        <v>0</v>
      </c>
      <c r="CJ51" s="8">
        <v>0</v>
      </c>
      <c r="CK51" s="8">
        <v>0</v>
      </c>
      <c r="CL51" s="8">
        <v>0</v>
      </c>
      <c r="CM51" s="8">
        <v>0</v>
      </c>
      <c r="CN51" s="8">
        <v>0</v>
      </c>
      <c r="CO51" s="8">
        <v>0</v>
      </c>
      <c r="CP51" s="8">
        <v>0</v>
      </c>
      <c r="CQ51" s="8">
        <v>0</v>
      </c>
      <c r="CR51" s="8">
        <v>0</v>
      </c>
    </row>
    <row r="52" spans="2:96" x14ac:dyDescent="0.2">
      <c r="B52" s="8">
        <v>50</v>
      </c>
      <c r="C52" s="8">
        <v>17</v>
      </c>
      <c r="D52" s="8">
        <v>1</v>
      </c>
      <c r="E52" s="8" t="s">
        <v>20</v>
      </c>
      <c r="F52" s="8" t="s">
        <v>25</v>
      </c>
      <c r="G52" s="8" t="s">
        <v>26</v>
      </c>
      <c r="H52" s="8" t="s">
        <v>20</v>
      </c>
      <c r="I52" s="8" t="s">
        <v>20</v>
      </c>
      <c r="J52" s="8">
        <v>2</v>
      </c>
      <c r="K52" s="8">
        <v>1</v>
      </c>
      <c r="L52" s="8" t="s">
        <v>20</v>
      </c>
      <c r="M52" s="8">
        <v>0</v>
      </c>
      <c r="N52" s="8">
        <v>1</v>
      </c>
      <c r="O52" s="8">
        <v>0</v>
      </c>
      <c r="P52" s="8">
        <v>0</v>
      </c>
      <c r="Q52" s="8" t="s">
        <v>20</v>
      </c>
      <c r="R52" s="8">
        <v>3</v>
      </c>
      <c r="S52" s="8">
        <v>1</v>
      </c>
      <c r="T52" s="8">
        <v>7</v>
      </c>
      <c r="U52" s="8">
        <v>7</v>
      </c>
      <c r="V52" s="8">
        <v>2</v>
      </c>
      <c r="W52" s="8">
        <v>2</v>
      </c>
      <c r="X52" s="8">
        <v>4</v>
      </c>
      <c r="Y52" s="8" t="s">
        <v>67</v>
      </c>
      <c r="Z52" s="8">
        <v>1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  <c r="BA52" s="8">
        <v>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>
        <v>0</v>
      </c>
      <c r="BI52" s="8">
        <v>0</v>
      </c>
      <c r="BJ52" s="8">
        <v>0</v>
      </c>
      <c r="BK52" s="8">
        <v>0</v>
      </c>
      <c r="BL52" s="8">
        <v>0</v>
      </c>
      <c r="BM52" s="8">
        <v>0</v>
      </c>
      <c r="BN52" s="8">
        <v>0</v>
      </c>
      <c r="BO52" s="8">
        <v>1</v>
      </c>
      <c r="BP52" s="8">
        <v>1</v>
      </c>
      <c r="BQ52" s="8">
        <v>0</v>
      </c>
      <c r="BR52" s="8">
        <v>0</v>
      </c>
      <c r="BS52" s="8">
        <v>0</v>
      </c>
      <c r="BT52" s="8">
        <v>0</v>
      </c>
      <c r="BU52" s="8">
        <v>0</v>
      </c>
      <c r="BV52" s="8">
        <v>0</v>
      </c>
      <c r="BW52" s="8">
        <v>0</v>
      </c>
      <c r="BX52" s="8">
        <v>0</v>
      </c>
      <c r="BY52" s="8">
        <v>0</v>
      </c>
      <c r="BZ52" s="8">
        <v>0</v>
      </c>
      <c r="CA52" s="8">
        <v>0</v>
      </c>
      <c r="CB52" s="8">
        <v>0</v>
      </c>
      <c r="CC52" s="8">
        <v>0</v>
      </c>
      <c r="CD52" s="8">
        <v>0</v>
      </c>
      <c r="CE52" s="8">
        <v>0</v>
      </c>
      <c r="CF52" s="8">
        <v>0</v>
      </c>
      <c r="CG52" s="8">
        <v>0</v>
      </c>
      <c r="CH52" s="8">
        <v>0</v>
      </c>
      <c r="CI52" s="8">
        <v>0</v>
      </c>
      <c r="CJ52" s="8">
        <v>0</v>
      </c>
      <c r="CK52" s="8">
        <v>0</v>
      </c>
      <c r="CL52" s="8">
        <v>0</v>
      </c>
      <c r="CM52" s="8">
        <v>0</v>
      </c>
      <c r="CN52" s="8">
        <v>0</v>
      </c>
      <c r="CO52" s="8">
        <v>0</v>
      </c>
      <c r="CP52" s="8">
        <v>0</v>
      </c>
      <c r="CQ52" s="8">
        <v>0</v>
      </c>
      <c r="CR52" s="8">
        <v>0</v>
      </c>
    </row>
    <row r="53" spans="2:96" x14ac:dyDescent="0.2">
      <c r="B53" s="8">
        <v>51</v>
      </c>
      <c r="C53" s="8">
        <v>22</v>
      </c>
      <c r="D53" s="8">
        <v>0</v>
      </c>
      <c r="E53" s="8" t="s">
        <v>20</v>
      </c>
      <c r="F53" s="8" t="s">
        <v>21</v>
      </c>
      <c r="G53" s="8" t="s">
        <v>22</v>
      </c>
      <c r="H53" s="8" t="s">
        <v>20</v>
      </c>
      <c r="I53" s="8" t="s">
        <v>20</v>
      </c>
      <c r="J53" s="8">
        <v>2</v>
      </c>
      <c r="K53" s="8">
        <v>1</v>
      </c>
      <c r="L53" s="8" t="s">
        <v>20</v>
      </c>
      <c r="M53" s="8">
        <v>1</v>
      </c>
      <c r="N53" s="8">
        <v>1</v>
      </c>
      <c r="O53" s="8">
        <v>0</v>
      </c>
      <c r="P53" s="8">
        <v>0</v>
      </c>
      <c r="Q53" s="8" t="s">
        <v>20</v>
      </c>
      <c r="R53" s="8">
        <v>4</v>
      </c>
      <c r="S53" s="8">
        <v>1</v>
      </c>
      <c r="T53" s="8">
        <v>8</v>
      </c>
      <c r="U53" s="8">
        <v>9</v>
      </c>
      <c r="V53" s="8">
        <v>2</v>
      </c>
      <c r="W53" s="8">
        <v>2</v>
      </c>
      <c r="X53" s="8">
        <v>4</v>
      </c>
      <c r="Y53" s="8" t="s">
        <v>601</v>
      </c>
      <c r="Z53" s="8">
        <v>1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  <c r="BA53" s="8">
        <v>0</v>
      </c>
      <c r="BB53" s="8">
        <v>1</v>
      </c>
      <c r="BC53" s="8">
        <v>0</v>
      </c>
      <c r="BD53" s="8">
        <v>0</v>
      </c>
      <c r="BE53" s="8">
        <v>1</v>
      </c>
      <c r="BF53" s="8">
        <v>0</v>
      </c>
      <c r="BG53" s="8">
        <v>0</v>
      </c>
      <c r="BH53" s="8">
        <v>0</v>
      </c>
      <c r="BI53" s="8">
        <v>0</v>
      </c>
      <c r="BJ53" s="8">
        <v>0</v>
      </c>
      <c r="BK53" s="8">
        <v>0</v>
      </c>
      <c r="BL53" s="8">
        <v>0</v>
      </c>
      <c r="BM53" s="8">
        <v>0</v>
      </c>
      <c r="BN53" s="8">
        <v>0</v>
      </c>
      <c r="BO53" s="8">
        <v>0</v>
      </c>
      <c r="BP53" s="8">
        <v>0</v>
      </c>
      <c r="BQ53" s="8">
        <v>0</v>
      </c>
      <c r="BR53" s="8">
        <v>0</v>
      </c>
      <c r="BS53" s="8">
        <v>0</v>
      </c>
      <c r="BT53" s="8">
        <v>0</v>
      </c>
      <c r="BU53" s="8">
        <v>0</v>
      </c>
      <c r="BV53" s="8">
        <v>0</v>
      </c>
      <c r="BW53" s="8">
        <v>0</v>
      </c>
      <c r="BX53" s="8">
        <v>0</v>
      </c>
      <c r="BY53" s="8">
        <v>0</v>
      </c>
      <c r="BZ53" s="8">
        <v>0</v>
      </c>
      <c r="CA53" s="8">
        <v>0</v>
      </c>
      <c r="CB53" s="8">
        <v>0</v>
      </c>
      <c r="CC53" s="8">
        <v>0</v>
      </c>
      <c r="CD53" s="8">
        <v>0</v>
      </c>
      <c r="CE53" s="8">
        <v>0</v>
      </c>
      <c r="CF53" s="8">
        <v>0</v>
      </c>
      <c r="CG53" s="8">
        <v>0</v>
      </c>
      <c r="CH53" s="8">
        <v>0</v>
      </c>
      <c r="CI53" s="8">
        <v>0</v>
      </c>
      <c r="CJ53" s="8">
        <v>0</v>
      </c>
      <c r="CK53" s="8">
        <v>0</v>
      </c>
      <c r="CL53" s="8">
        <v>0</v>
      </c>
      <c r="CM53" s="8">
        <v>0</v>
      </c>
      <c r="CN53" s="8">
        <v>0</v>
      </c>
      <c r="CO53" s="8">
        <v>0</v>
      </c>
      <c r="CP53" s="8">
        <v>0</v>
      </c>
      <c r="CQ53" s="8">
        <v>0</v>
      </c>
      <c r="CR53" s="8">
        <v>0</v>
      </c>
    </row>
    <row r="54" spans="2:96" x14ac:dyDescent="0.2">
      <c r="B54" s="8">
        <v>52</v>
      </c>
      <c r="C54" s="8">
        <v>24</v>
      </c>
      <c r="D54" s="8">
        <v>0</v>
      </c>
      <c r="E54" s="8" t="s">
        <v>20</v>
      </c>
      <c r="F54" s="8" t="s">
        <v>21</v>
      </c>
      <c r="G54" s="8" t="s">
        <v>20</v>
      </c>
      <c r="H54" s="8" t="s">
        <v>20</v>
      </c>
      <c r="I54" s="8" t="s">
        <v>20</v>
      </c>
      <c r="J54" s="8">
        <v>2</v>
      </c>
      <c r="K54" s="8">
        <v>1</v>
      </c>
      <c r="L54" s="8" t="s">
        <v>20</v>
      </c>
      <c r="M54" s="8">
        <v>1</v>
      </c>
      <c r="N54" s="8">
        <v>1</v>
      </c>
      <c r="O54" s="8">
        <v>0</v>
      </c>
      <c r="P54" s="8">
        <v>0</v>
      </c>
      <c r="Q54" s="8" t="s">
        <v>20</v>
      </c>
      <c r="R54" s="8">
        <v>4</v>
      </c>
      <c r="S54" s="8">
        <v>1</v>
      </c>
      <c r="T54" s="8">
        <v>8</v>
      </c>
      <c r="U54" s="8">
        <v>7</v>
      </c>
      <c r="V54" s="8">
        <v>1</v>
      </c>
      <c r="W54" s="8">
        <v>3</v>
      </c>
      <c r="X54" s="8">
        <v>4</v>
      </c>
      <c r="Y54" s="8" t="s">
        <v>76</v>
      </c>
      <c r="Z54" s="8">
        <v>1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1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  <c r="BA54" s="8">
        <v>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>
        <v>0</v>
      </c>
      <c r="BI54" s="8">
        <v>0</v>
      </c>
      <c r="BJ54" s="8">
        <v>0</v>
      </c>
      <c r="BK54" s="8">
        <v>0</v>
      </c>
      <c r="BL54" s="8">
        <v>0</v>
      </c>
      <c r="BM54" s="8">
        <v>0</v>
      </c>
      <c r="BN54" s="8">
        <v>0</v>
      </c>
      <c r="BO54" s="8">
        <v>0</v>
      </c>
      <c r="BP54" s="8">
        <v>0</v>
      </c>
      <c r="BQ54" s="8">
        <v>0</v>
      </c>
      <c r="BR54" s="8">
        <v>0</v>
      </c>
      <c r="BS54" s="8">
        <v>0</v>
      </c>
      <c r="BT54" s="8">
        <v>0</v>
      </c>
      <c r="BU54" s="8">
        <v>0</v>
      </c>
      <c r="BV54" s="8">
        <v>0</v>
      </c>
      <c r="BW54" s="8">
        <v>0</v>
      </c>
      <c r="BX54" s="8">
        <v>0</v>
      </c>
      <c r="BY54" s="8">
        <v>0</v>
      </c>
      <c r="BZ54" s="8">
        <v>0</v>
      </c>
      <c r="CA54" s="8">
        <v>1</v>
      </c>
      <c r="CB54" s="8">
        <v>0</v>
      </c>
      <c r="CC54" s="8">
        <v>0</v>
      </c>
      <c r="CD54" s="8">
        <v>0</v>
      </c>
      <c r="CE54" s="8">
        <v>0</v>
      </c>
      <c r="CF54" s="8">
        <v>0</v>
      </c>
      <c r="CG54" s="8">
        <v>0</v>
      </c>
      <c r="CH54" s="8">
        <v>0</v>
      </c>
      <c r="CI54" s="8">
        <v>0</v>
      </c>
      <c r="CJ54" s="8">
        <v>0</v>
      </c>
      <c r="CK54" s="8">
        <v>0</v>
      </c>
      <c r="CL54" s="8">
        <v>0</v>
      </c>
      <c r="CM54" s="8">
        <v>0</v>
      </c>
      <c r="CN54" s="8">
        <v>0</v>
      </c>
      <c r="CO54" s="8">
        <v>0</v>
      </c>
      <c r="CP54" s="8">
        <v>0</v>
      </c>
      <c r="CQ54" s="8">
        <v>0</v>
      </c>
      <c r="CR54" s="8">
        <v>0</v>
      </c>
    </row>
    <row r="55" spans="2:96" x14ac:dyDescent="0.2">
      <c r="B55" s="8">
        <v>53</v>
      </c>
      <c r="C55" s="8">
        <v>19</v>
      </c>
      <c r="D55" s="8">
        <v>0</v>
      </c>
      <c r="E55" s="8" t="s">
        <v>20</v>
      </c>
      <c r="F55" s="8" t="s">
        <v>21</v>
      </c>
      <c r="G55" s="8" t="s">
        <v>22</v>
      </c>
      <c r="H55" s="8" t="s">
        <v>20</v>
      </c>
      <c r="I55" s="8" t="s">
        <v>20</v>
      </c>
      <c r="J55" s="8">
        <v>2</v>
      </c>
      <c r="K55" s="8">
        <v>1</v>
      </c>
      <c r="L55" s="8" t="s">
        <v>20</v>
      </c>
      <c r="M55" s="8">
        <v>1</v>
      </c>
      <c r="N55" s="8">
        <v>1</v>
      </c>
      <c r="O55" s="8">
        <v>0</v>
      </c>
      <c r="P55" s="8">
        <v>0</v>
      </c>
      <c r="Q55" s="8" t="s">
        <v>20</v>
      </c>
      <c r="R55" s="8">
        <v>4</v>
      </c>
      <c r="S55" s="8">
        <v>2</v>
      </c>
      <c r="T55" s="8">
        <v>7</v>
      </c>
      <c r="U55" s="8">
        <v>9</v>
      </c>
      <c r="V55" s="8">
        <v>1</v>
      </c>
      <c r="W55" s="8">
        <v>1</v>
      </c>
      <c r="X55" s="8">
        <v>4</v>
      </c>
      <c r="Y55" s="8" t="s">
        <v>602</v>
      </c>
      <c r="Z55" s="8">
        <v>1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  <c r="BA55" s="8">
        <v>0</v>
      </c>
      <c r="BB55" s="8">
        <v>1</v>
      </c>
      <c r="BC55" s="8">
        <v>0</v>
      </c>
      <c r="BD55" s="8">
        <v>0</v>
      </c>
      <c r="BE55" s="8">
        <v>1</v>
      </c>
      <c r="BF55" s="8">
        <v>0</v>
      </c>
      <c r="BG55" s="8">
        <v>0</v>
      </c>
      <c r="BH55" s="8">
        <v>0</v>
      </c>
      <c r="BI55" s="8">
        <v>0</v>
      </c>
      <c r="BJ55" s="8">
        <v>0</v>
      </c>
      <c r="BK55" s="8">
        <v>0</v>
      </c>
      <c r="BL55" s="8">
        <v>0</v>
      </c>
      <c r="BM55" s="8">
        <v>0</v>
      </c>
      <c r="BN55" s="8">
        <v>0</v>
      </c>
      <c r="BO55" s="8">
        <v>0</v>
      </c>
      <c r="BP55" s="8">
        <v>0</v>
      </c>
      <c r="BQ55" s="8">
        <v>0</v>
      </c>
      <c r="BR55" s="8">
        <v>1</v>
      </c>
      <c r="BS55" s="8">
        <v>0</v>
      </c>
      <c r="BT55" s="8">
        <v>0</v>
      </c>
      <c r="BU55" s="8">
        <v>0</v>
      </c>
      <c r="BV55" s="8">
        <v>0</v>
      </c>
      <c r="BW55" s="8">
        <v>0</v>
      </c>
      <c r="BX55" s="8">
        <v>0</v>
      </c>
      <c r="BY55" s="8">
        <v>0</v>
      </c>
      <c r="BZ55" s="8">
        <v>0</v>
      </c>
      <c r="CA55" s="8">
        <v>0</v>
      </c>
      <c r="CB55" s="8">
        <v>0</v>
      </c>
      <c r="CC55" s="8">
        <v>0</v>
      </c>
      <c r="CD55" s="8">
        <v>0</v>
      </c>
      <c r="CE55" s="8">
        <v>0</v>
      </c>
      <c r="CF55" s="8">
        <v>0</v>
      </c>
      <c r="CG55" s="8">
        <v>0</v>
      </c>
      <c r="CH55" s="8">
        <v>0</v>
      </c>
      <c r="CI55" s="8">
        <v>0</v>
      </c>
      <c r="CJ55" s="8">
        <v>0</v>
      </c>
      <c r="CK55" s="8">
        <v>0</v>
      </c>
      <c r="CL55" s="8">
        <v>0</v>
      </c>
      <c r="CM55" s="8">
        <v>0</v>
      </c>
      <c r="CN55" s="8">
        <v>0</v>
      </c>
      <c r="CO55" s="8">
        <v>0</v>
      </c>
      <c r="CP55" s="8">
        <v>0</v>
      </c>
      <c r="CQ55" s="8">
        <v>0</v>
      </c>
      <c r="CR55" s="8">
        <v>0</v>
      </c>
    </row>
    <row r="56" spans="2:96" x14ac:dyDescent="0.2">
      <c r="B56" s="8">
        <v>54</v>
      </c>
      <c r="C56" s="8">
        <v>20</v>
      </c>
      <c r="D56" s="8">
        <v>2</v>
      </c>
      <c r="E56" s="8" t="s">
        <v>23</v>
      </c>
      <c r="F56" s="8" t="s">
        <v>25</v>
      </c>
      <c r="G56" s="8" t="s">
        <v>22</v>
      </c>
      <c r="H56" s="8" t="s">
        <v>20</v>
      </c>
      <c r="I56" s="8" t="s">
        <v>20</v>
      </c>
      <c r="J56" s="8">
        <v>2</v>
      </c>
      <c r="K56" s="8">
        <v>1</v>
      </c>
      <c r="L56" s="8" t="s">
        <v>20</v>
      </c>
      <c r="M56" s="8">
        <v>1</v>
      </c>
      <c r="N56" s="8">
        <v>1</v>
      </c>
      <c r="O56" s="8">
        <v>0</v>
      </c>
      <c r="P56" s="8">
        <v>1</v>
      </c>
      <c r="Q56" s="8" t="s">
        <v>58</v>
      </c>
      <c r="R56" s="8">
        <v>2</v>
      </c>
      <c r="S56" s="8">
        <v>2</v>
      </c>
      <c r="T56" s="8">
        <v>8</v>
      </c>
      <c r="U56" s="8">
        <v>10</v>
      </c>
      <c r="V56" s="8">
        <v>2</v>
      </c>
      <c r="W56" s="8">
        <v>3</v>
      </c>
      <c r="X56" s="8">
        <v>5</v>
      </c>
      <c r="Y56" s="8" t="s">
        <v>77</v>
      </c>
      <c r="Z56" s="8">
        <v>1</v>
      </c>
      <c r="AA56" s="8">
        <v>0</v>
      </c>
      <c r="AB56" s="8">
        <v>0</v>
      </c>
      <c r="AC56" s="8">
        <v>1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  <c r="BA56" s="8">
        <v>0</v>
      </c>
      <c r="BB56" s="8">
        <v>1</v>
      </c>
      <c r="BC56" s="8">
        <v>0</v>
      </c>
      <c r="BD56" s="8">
        <v>1</v>
      </c>
      <c r="BE56" s="8">
        <v>0</v>
      </c>
      <c r="BF56" s="8">
        <v>0</v>
      </c>
      <c r="BG56" s="8">
        <v>0</v>
      </c>
      <c r="BH56" s="8">
        <v>0</v>
      </c>
      <c r="BI56" s="8">
        <v>0</v>
      </c>
      <c r="BJ56" s="8">
        <v>0</v>
      </c>
      <c r="BK56" s="8">
        <v>0</v>
      </c>
      <c r="BL56" s="8">
        <v>0</v>
      </c>
      <c r="BM56" s="8">
        <v>0</v>
      </c>
      <c r="BN56" s="8">
        <v>0</v>
      </c>
      <c r="BO56" s="8">
        <v>0</v>
      </c>
      <c r="BP56" s="8">
        <v>0</v>
      </c>
      <c r="BQ56" s="8">
        <v>0</v>
      </c>
      <c r="BR56" s="8">
        <v>0</v>
      </c>
      <c r="BS56" s="8">
        <v>0</v>
      </c>
      <c r="BT56" s="8">
        <v>0</v>
      </c>
      <c r="BU56" s="8">
        <v>0</v>
      </c>
      <c r="BV56" s="8">
        <v>0</v>
      </c>
      <c r="BW56" s="8">
        <v>0</v>
      </c>
      <c r="BX56" s="8">
        <v>0</v>
      </c>
      <c r="BY56" s="8">
        <v>0</v>
      </c>
      <c r="BZ56" s="8">
        <v>0</v>
      </c>
      <c r="CA56" s="8">
        <v>0</v>
      </c>
      <c r="CB56" s="8">
        <v>0</v>
      </c>
      <c r="CC56" s="8">
        <v>0</v>
      </c>
      <c r="CD56" s="8">
        <v>0</v>
      </c>
      <c r="CE56" s="8">
        <v>1</v>
      </c>
      <c r="CF56" s="8">
        <v>0</v>
      </c>
      <c r="CG56" s="8">
        <v>0</v>
      </c>
      <c r="CH56" s="8">
        <v>0</v>
      </c>
      <c r="CI56" s="8">
        <v>0</v>
      </c>
      <c r="CJ56" s="8">
        <v>0</v>
      </c>
      <c r="CK56" s="8">
        <v>0</v>
      </c>
      <c r="CL56" s="8">
        <v>0</v>
      </c>
      <c r="CM56" s="8">
        <v>0</v>
      </c>
      <c r="CN56" s="8">
        <v>0</v>
      </c>
      <c r="CO56" s="8">
        <v>0</v>
      </c>
      <c r="CP56" s="8">
        <v>0</v>
      </c>
      <c r="CQ56" s="8">
        <v>0</v>
      </c>
      <c r="CR56" s="8">
        <v>0</v>
      </c>
    </row>
    <row r="57" spans="2:96" x14ac:dyDescent="0.2">
      <c r="B57" s="8">
        <v>55</v>
      </c>
      <c r="C57" s="8">
        <v>20</v>
      </c>
      <c r="D57" s="8">
        <v>1</v>
      </c>
      <c r="E57" s="8" t="s">
        <v>20</v>
      </c>
      <c r="F57" s="8" t="s">
        <v>34</v>
      </c>
      <c r="G57" s="8" t="s">
        <v>21</v>
      </c>
      <c r="H57" s="8" t="s">
        <v>20</v>
      </c>
      <c r="I57" s="8" t="s">
        <v>20</v>
      </c>
      <c r="J57" s="8">
        <v>2</v>
      </c>
      <c r="K57" s="8">
        <v>1</v>
      </c>
      <c r="L57" s="8" t="s">
        <v>20</v>
      </c>
      <c r="M57" s="8">
        <v>1</v>
      </c>
      <c r="N57" s="8">
        <v>1</v>
      </c>
      <c r="O57" s="8">
        <v>1</v>
      </c>
      <c r="P57" s="8">
        <v>0</v>
      </c>
      <c r="Q57" s="8" t="s">
        <v>20</v>
      </c>
      <c r="R57" s="8">
        <v>2</v>
      </c>
      <c r="S57" s="8">
        <v>1</v>
      </c>
      <c r="T57" s="8">
        <v>8</v>
      </c>
      <c r="U57" s="8">
        <v>8</v>
      </c>
      <c r="V57" s="8">
        <v>2</v>
      </c>
      <c r="W57" s="8">
        <v>2</v>
      </c>
      <c r="X57" s="8">
        <v>4</v>
      </c>
      <c r="Y57" s="8" t="s">
        <v>78</v>
      </c>
      <c r="Z57" s="8">
        <v>1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  <c r="BA57" s="8">
        <v>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>
        <v>0</v>
      </c>
      <c r="BI57" s="8">
        <v>0</v>
      </c>
      <c r="BJ57" s="8">
        <v>0</v>
      </c>
      <c r="BK57" s="8">
        <v>0</v>
      </c>
      <c r="BL57" s="8">
        <v>1</v>
      </c>
      <c r="BM57" s="8">
        <v>0</v>
      </c>
      <c r="BN57" s="8">
        <v>0</v>
      </c>
      <c r="BO57" s="8">
        <v>0</v>
      </c>
      <c r="BP57" s="8">
        <v>0</v>
      </c>
      <c r="BQ57" s="8">
        <v>0</v>
      </c>
      <c r="BR57" s="8">
        <v>0</v>
      </c>
      <c r="BS57" s="8">
        <v>0</v>
      </c>
      <c r="BT57" s="8">
        <v>0</v>
      </c>
      <c r="BU57" s="8">
        <v>0</v>
      </c>
      <c r="BV57" s="8">
        <v>0</v>
      </c>
      <c r="BW57" s="8">
        <v>0</v>
      </c>
      <c r="BX57" s="8">
        <v>0</v>
      </c>
      <c r="BY57" s="8">
        <v>0</v>
      </c>
      <c r="BZ57" s="8">
        <v>0</v>
      </c>
      <c r="CA57" s="8">
        <v>1</v>
      </c>
      <c r="CB57" s="8">
        <v>0</v>
      </c>
      <c r="CC57" s="8">
        <v>1</v>
      </c>
      <c r="CD57" s="8">
        <v>0</v>
      </c>
      <c r="CE57" s="8">
        <v>0</v>
      </c>
      <c r="CF57" s="8">
        <v>0</v>
      </c>
      <c r="CG57" s="8">
        <v>0</v>
      </c>
      <c r="CH57" s="8">
        <v>0</v>
      </c>
      <c r="CI57" s="8">
        <v>0</v>
      </c>
      <c r="CJ57" s="8">
        <v>0</v>
      </c>
      <c r="CK57" s="8">
        <v>0</v>
      </c>
      <c r="CL57" s="8">
        <v>0</v>
      </c>
      <c r="CM57" s="8">
        <v>0</v>
      </c>
      <c r="CN57" s="8">
        <v>0</v>
      </c>
      <c r="CO57" s="8">
        <v>0</v>
      </c>
      <c r="CP57" s="8">
        <v>0</v>
      </c>
      <c r="CQ57" s="8">
        <v>0</v>
      </c>
      <c r="CR57" s="8">
        <v>0</v>
      </c>
    </row>
    <row r="58" spans="2:96" x14ac:dyDescent="0.2">
      <c r="B58" s="8">
        <v>56</v>
      </c>
      <c r="C58" s="8">
        <v>19</v>
      </c>
      <c r="D58" s="8">
        <v>0</v>
      </c>
      <c r="E58" s="8" t="s">
        <v>20</v>
      </c>
      <c r="F58" s="8" t="s">
        <v>34</v>
      </c>
      <c r="G58" s="8" t="s">
        <v>21</v>
      </c>
      <c r="H58" s="8" t="s">
        <v>20</v>
      </c>
      <c r="I58" s="8" t="s">
        <v>20</v>
      </c>
      <c r="J58" s="8">
        <v>3</v>
      </c>
      <c r="K58" s="8">
        <v>1</v>
      </c>
      <c r="L58" s="8" t="s">
        <v>20</v>
      </c>
      <c r="M58" s="8">
        <v>0</v>
      </c>
      <c r="N58" s="8">
        <v>1</v>
      </c>
      <c r="O58" s="8">
        <v>1</v>
      </c>
      <c r="P58" s="8">
        <v>0</v>
      </c>
      <c r="Q58" s="8" t="s">
        <v>20</v>
      </c>
      <c r="R58" s="8">
        <v>3</v>
      </c>
      <c r="S58" s="8">
        <v>1</v>
      </c>
      <c r="T58" s="8">
        <v>5</v>
      </c>
      <c r="U58" s="8">
        <v>6</v>
      </c>
      <c r="V58" s="8">
        <v>1</v>
      </c>
      <c r="W58" s="8">
        <v>2</v>
      </c>
      <c r="X58" s="8">
        <v>2</v>
      </c>
      <c r="Y58" s="8" t="s">
        <v>79</v>
      </c>
      <c r="Z58" s="8">
        <v>1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  <c r="BA58" s="8">
        <v>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1</v>
      </c>
      <c r="BH58" s="8">
        <v>0</v>
      </c>
      <c r="BI58" s="8">
        <v>0</v>
      </c>
      <c r="BJ58" s="8">
        <v>0</v>
      </c>
      <c r="BK58" s="8">
        <v>0</v>
      </c>
      <c r="BL58" s="8">
        <v>0</v>
      </c>
      <c r="BM58" s="8">
        <v>0</v>
      </c>
      <c r="BN58" s="8">
        <v>0</v>
      </c>
      <c r="BO58" s="8">
        <v>0</v>
      </c>
      <c r="BP58" s="8">
        <v>0</v>
      </c>
      <c r="BQ58" s="8">
        <v>0</v>
      </c>
      <c r="BR58" s="8">
        <v>0</v>
      </c>
      <c r="BS58" s="8">
        <v>0</v>
      </c>
      <c r="BT58" s="8">
        <v>0</v>
      </c>
      <c r="BU58" s="8">
        <v>0</v>
      </c>
      <c r="BV58" s="8">
        <v>0</v>
      </c>
      <c r="BW58" s="8">
        <v>0</v>
      </c>
      <c r="BX58" s="8">
        <v>0</v>
      </c>
      <c r="BY58" s="8">
        <v>0</v>
      </c>
      <c r="BZ58" s="8">
        <v>0</v>
      </c>
      <c r="CA58" s="8">
        <v>0</v>
      </c>
      <c r="CB58" s="8">
        <v>0</v>
      </c>
      <c r="CC58" s="8">
        <v>0</v>
      </c>
      <c r="CD58" s="8">
        <v>0</v>
      </c>
      <c r="CE58" s="8">
        <v>0</v>
      </c>
      <c r="CF58" s="8">
        <v>0</v>
      </c>
      <c r="CG58" s="8">
        <v>0</v>
      </c>
      <c r="CH58" s="8">
        <v>0</v>
      </c>
      <c r="CI58" s="8">
        <v>0</v>
      </c>
      <c r="CJ58" s="8">
        <v>0</v>
      </c>
      <c r="CK58" s="8">
        <v>0</v>
      </c>
      <c r="CL58" s="8">
        <v>0</v>
      </c>
      <c r="CM58" s="8">
        <v>0</v>
      </c>
      <c r="CN58" s="8">
        <v>0</v>
      </c>
      <c r="CO58" s="8">
        <v>0</v>
      </c>
      <c r="CP58" s="8">
        <v>0</v>
      </c>
      <c r="CQ58" s="8">
        <v>0</v>
      </c>
      <c r="CR58" s="8">
        <v>0</v>
      </c>
    </row>
    <row r="59" spans="2:96" x14ac:dyDescent="0.2">
      <c r="B59" s="8">
        <v>57</v>
      </c>
      <c r="C59" s="8">
        <v>19</v>
      </c>
      <c r="D59" s="8">
        <v>0</v>
      </c>
      <c r="E59" s="8" t="s">
        <v>20</v>
      </c>
      <c r="F59" s="8" t="s">
        <v>21</v>
      </c>
      <c r="G59" s="8" t="s">
        <v>34</v>
      </c>
      <c r="H59" s="8" t="s">
        <v>20</v>
      </c>
      <c r="I59" s="8" t="s">
        <v>20</v>
      </c>
      <c r="J59" s="8">
        <v>2</v>
      </c>
      <c r="K59" s="8">
        <v>1</v>
      </c>
      <c r="L59" s="8" t="s">
        <v>20</v>
      </c>
      <c r="M59" s="8">
        <v>1</v>
      </c>
      <c r="N59" s="8">
        <v>1</v>
      </c>
      <c r="O59" s="8">
        <v>1</v>
      </c>
      <c r="P59" s="8">
        <v>0</v>
      </c>
      <c r="Q59" s="8" t="s">
        <v>20</v>
      </c>
      <c r="R59" s="8">
        <v>4</v>
      </c>
      <c r="S59" s="8">
        <v>1</v>
      </c>
      <c r="T59" s="8">
        <v>7</v>
      </c>
      <c r="U59" s="8">
        <v>8</v>
      </c>
      <c r="V59" s="8">
        <v>1</v>
      </c>
      <c r="W59" s="8">
        <v>2</v>
      </c>
      <c r="X59" s="8">
        <v>3</v>
      </c>
      <c r="Y59" s="8" t="s">
        <v>80</v>
      </c>
      <c r="Z59" s="8">
        <v>1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1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  <c r="BA59" s="8">
        <v>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>
        <v>0</v>
      </c>
      <c r="BI59" s="8">
        <v>0</v>
      </c>
      <c r="BJ59" s="8">
        <v>0</v>
      </c>
      <c r="BK59" s="8">
        <v>0</v>
      </c>
      <c r="BL59" s="8">
        <v>0</v>
      </c>
      <c r="BM59" s="8">
        <v>0</v>
      </c>
      <c r="BN59" s="8">
        <v>0</v>
      </c>
      <c r="BO59" s="8">
        <v>1</v>
      </c>
      <c r="BP59" s="8">
        <v>1</v>
      </c>
      <c r="BQ59" s="8">
        <v>0</v>
      </c>
      <c r="BR59" s="8">
        <v>0</v>
      </c>
      <c r="BS59" s="8">
        <v>0</v>
      </c>
      <c r="BT59" s="8">
        <v>0</v>
      </c>
      <c r="BU59" s="8">
        <v>0</v>
      </c>
      <c r="BV59" s="8">
        <v>0</v>
      </c>
      <c r="BW59" s="8">
        <v>0</v>
      </c>
      <c r="BX59" s="8">
        <v>0</v>
      </c>
      <c r="BY59" s="8">
        <v>0</v>
      </c>
      <c r="BZ59" s="8">
        <v>0</v>
      </c>
      <c r="CA59" s="8">
        <v>1</v>
      </c>
      <c r="CB59" s="8">
        <v>0</v>
      </c>
      <c r="CC59" s="8">
        <v>1</v>
      </c>
      <c r="CD59" s="8">
        <v>0</v>
      </c>
      <c r="CE59" s="8">
        <v>0</v>
      </c>
      <c r="CF59" s="8">
        <v>0</v>
      </c>
      <c r="CG59" s="8">
        <v>0</v>
      </c>
      <c r="CH59" s="8">
        <v>0</v>
      </c>
      <c r="CI59" s="8">
        <v>0</v>
      </c>
      <c r="CJ59" s="8">
        <v>0</v>
      </c>
      <c r="CK59" s="8">
        <v>0</v>
      </c>
      <c r="CL59" s="8">
        <v>0</v>
      </c>
      <c r="CM59" s="8">
        <v>0</v>
      </c>
      <c r="CN59" s="8">
        <v>0</v>
      </c>
      <c r="CO59" s="8">
        <v>0</v>
      </c>
      <c r="CP59" s="8">
        <v>0</v>
      </c>
      <c r="CQ59" s="8">
        <v>0</v>
      </c>
      <c r="CR59" s="8">
        <v>0</v>
      </c>
    </row>
    <row r="60" spans="2:96" x14ac:dyDescent="0.2">
      <c r="B60" s="8">
        <v>58</v>
      </c>
      <c r="C60" s="8">
        <v>24</v>
      </c>
      <c r="D60" s="8">
        <v>0</v>
      </c>
      <c r="E60" s="8" t="s">
        <v>20</v>
      </c>
      <c r="F60" s="8" t="s">
        <v>21</v>
      </c>
      <c r="G60" s="8" t="s">
        <v>38</v>
      </c>
      <c r="H60" s="8" t="s">
        <v>34</v>
      </c>
      <c r="I60" s="8" t="s">
        <v>20</v>
      </c>
      <c r="J60" s="8">
        <v>3</v>
      </c>
      <c r="K60" s="8">
        <v>1</v>
      </c>
      <c r="L60" s="8" t="s">
        <v>20</v>
      </c>
      <c r="M60" s="8">
        <v>1</v>
      </c>
      <c r="N60" s="8">
        <v>1</v>
      </c>
      <c r="O60" s="8">
        <v>1</v>
      </c>
      <c r="P60" s="8">
        <v>0</v>
      </c>
      <c r="Q60" s="8" t="s">
        <v>20</v>
      </c>
      <c r="R60" s="8">
        <v>4</v>
      </c>
      <c r="S60" s="8">
        <v>1</v>
      </c>
      <c r="T60" s="8">
        <v>6</v>
      </c>
      <c r="U60" s="8">
        <v>8</v>
      </c>
      <c r="V60" s="8">
        <v>1</v>
      </c>
      <c r="W60" s="8">
        <v>1</v>
      </c>
      <c r="X60" s="8">
        <v>5</v>
      </c>
      <c r="Y60" s="8" t="s">
        <v>57</v>
      </c>
      <c r="Z60" s="8">
        <v>1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  <c r="BA60" s="8">
        <v>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>
        <v>0</v>
      </c>
      <c r="BI60" s="8">
        <v>0</v>
      </c>
      <c r="BJ60" s="8">
        <v>0</v>
      </c>
      <c r="BK60" s="8">
        <v>0</v>
      </c>
      <c r="BL60" s="8">
        <v>0</v>
      </c>
      <c r="BM60" s="8">
        <v>0</v>
      </c>
      <c r="BN60" s="8">
        <v>0</v>
      </c>
      <c r="BO60" s="8">
        <v>0</v>
      </c>
      <c r="BP60" s="8">
        <v>0</v>
      </c>
      <c r="BQ60" s="8">
        <v>0</v>
      </c>
      <c r="BR60" s="8">
        <v>0</v>
      </c>
      <c r="BS60" s="8">
        <v>0</v>
      </c>
      <c r="BT60" s="8">
        <v>0</v>
      </c>
      <c r="BU60" s="8">
        <v>0</v>
      </c>
      <c r="BV60" s="8">
        <v>0</v>
      </c>
      <c r="BW60" s="8">
        <v>0</v>
      </c>
      <c r="BX60" s="8">
        <v>0</v>
      </c>
      <c r="BY60" s="8">
        <v>0</v>
      </c>
      <c r="BZ60" s="8">
        <v>0</v>
      </c>
      <c r="CA60" s="8">
        <v>0</v>
      </c>
      <c r="CB60" s="8">
        <v>0</v>
      </c>
      <c r="CC60" s="8">
        <v>0</v>
      </c>
      <c r="CD60" s="8">
        <v>0</v>
      </c>
      <c r="CE60" s="8">
        <v>0</v>
      </c>
      <c r="CF60" s="8">
        <v>0</v>
      </c>
      <c r="CG60" s="8">
        <v>0</v>
      </c>
      <c r="CH60" s="8">
        <v>0</v>
      </c>
      <c r="CI60" s="8">
        <v>1</v>
      </c>
      <c r="CJ60" s="8">
        <v>0</v>
      </c>
      <c r="CK60" s="8">
        <v>0</v>
      </c>
      <c r="CL60" s="8">
        <v>0</v>
      </c>
      <c r="CM60" s="8">
        <v>0</v>
      </c>
      <c r="CN60" s="8">
        <v>0</v>
      </c>
      <c r="CO60" s="8">
        <v>0</v>
      </c>
      <c r="CP60" s="8">
        <v>0</v>
      </c>
      <c r="CQ60" s="8">
        <v>0</v>
      </c>
      <c r="CR60" s="8">
        <v>0</v>
      </c>
    </row>
    <row r="61" spans="2:96" x14ac:dyDescent="0.2">
      <c r="B61" s="8">
        <v>59</v>
      </c>
      <c r="C61" s="8">
        <v>15</v>
      </c>
      <c r="D61" s="8">
        <v>1</v>
      </c>
      <c r="E61" s="8" t="s">
        <v>20</v>
      </c>
      <c r="F61" s="8" t="s">
        <v>21</v>
      </c>
      <c r="G61" s="8" t="s">
        <v>38</v>
      </c>
      <c r="H61" s="8" t="s">
        <v>20</v>
      </c>
      <c r="I61" s="8" t="s">
        <v>20</v>
      </c>
      <c r="J61" s="8">
        <v>2</v>
      </c>
      <c r="K61" s="8">
        <v>1</v>
      </c>
      <c r="L61" s="8" t="s">
        <v>20</v>
      </c>
      <c r="M61" s="8">
        <v>1</v>
      </c>
      <c r="N61" s="8">
        <v>1</v>
      </c>
      <c r="O61" s="8">
        <v>1</v>
      </c>
      <c r="P61" s="8">
        <v>0</v>
      </c>
      <c r="Q61" s="8" t="s">
        <v>20</v>
      </c>
      <c r="R61" s="8">
        <v>2</v>
      </c>
      <c r="S61" s="8">
        <v>1</v>
      </c>
      <c r="T61" s="8">
        <v>8</v>
      </c>
      <c r="U61" s="8">
        <v>9</v>
      </c>
      <c r="V61" s="8">
        <v>2</v>
      </c>
      <c r="W61" s="8">
        <v>4</v>
      </c>
      <c r="X61" s="8">
        <v>5</v>
      </c>
      <c r="Y61" s="8" t="s">
        <v>82</v>
      </c>
      <c r="Z61" s="8">
        <v>1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  <c r="BA61" s="8">
        <v>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>
        <v>0</v>
      </c>
      <c r="BI61" s="8">
        <v>0</v>
      </c>
      <c r="BJ61" s="8">
        <v>0</v>
      </c>
      <c r="BK61" s="8">
        <v>0</v>
      </c>
      <c r="BL61" s="8">
        <v>1</v>
      </c>
      <c r="BM61" s="8">
        <v>0</v>
      </c>
      <c r="BN61" s="8">
        <v>0</v>
      </c>
      <c r="BO61" s="8">
        <v>0</v>
      </c>
      <c r="BP61" s="8">
        <v>0</v>
      </c>
      <c r="BQ61" s="8">
        <v>0</v>
      </c>
      <c r="BR61" s="8">
        <v>0</v>
      </c>
      <c r="BS61" s="8">
        <v>0</v>
      </c>
      <c r="BT61" s="8">
        <v>0</v>
      </c>
      <c r="BU61" s="8">
        <v>1</v>
      </c>
      <c r="BV61" s="8">
        <v>0</v>
      </c>
      <c r="BW61" s="8">
        <v>0</v>
      </c>
      <c r="BX61" s="8">
        <v>0</v>
      </c>
      <c r="BY61" s="8">
        <v>0</v>
      </c>
      <c r="BZ61" s="8">
        <v>0</v>
      </c>
      <c r="CA61" s="8">
        <v>0</v>
      </c>
      <c r="CB61" s="8">
        <v>0</v>
      </c>
      <c r="CC61" s="8">
        <v>0</v>
      </c>
      <c r="CD61" s="8">
        <v>0</v>
      </c>
      <c r="CE61" s="8">
        <v>0</v>
      </c>
      <c r="CF61" s="8">
        <v>0</v>
      </c>
      <c r="CG61" s="8">
        <v>0</v>
      </c>
      <c r="CH61" s="8">
        <v>0</v>
      </c>
      <c r="CI61" s="8">
        <v>0</v>
      </c>
      <c r="CJ61" s="8">
        <v>0</v>
      </c>
      <c r="CK61" s="8">
        <v>0</v>
      </c>
      <c r="CL61" s="8">
        <v>0</v>
      </c>
      <c r="CM61" s="8">
        <v>0</v>
      </c>
      <c r="CN61" s="8">
        <v>0</v>
      </c>
      <c r="CO61" s="8">
        <v>0</v>
      </c>
      <c r="CP61" s="8">
        <v>0</v>
      </c>
      <c r="CQ61" s="8">
        <v>0</v>
      </c>
      <c r="CR61" s="8">
        <v>0</v>
      </c>
    </row>
    <row r="62" spans="2:96" x14ac:dyDescent="0.2">
      <c r="B62" s="8">
        <v>60</v>
      </c>
      <c r="C62" s="8">
        <v>25</v>
      </c>
      <c r="D62" s="8">
        <v>0</v>
      </c>
      <c r="E62" s="8" t="s">
        <v>20</v>
      </c>
      <c r="F62" s="8" t="s">
        <v>21</v>
      </c>
      <c r="G62" s="8" t="s">
        <v>22</v>
      </c>
      <c r="H62" s="8" t="s">
        <v>20</v>
      </c>
      <c r="I62" s="8" t="s">
        <v>20</v>
      </c>
      <c r="J62" s="8">
        <v>3</v>
      </c>
      <c r="K62" s="8">
        <v>1</v>
      </c>
      <c r="L62" s="8" t="s">
        <v>20</v>
      </c>
      <c r="M62" s="8">
        <v>1</v>
      </c>
      <c r="N62" s="8">
        <v>1</v>
      </c>
      <c r="O62" s="8">
        <v>1</v>
      </c>
      <c r="P62" s="8">
        <v>0</v>
      </c>
      <c r="Q62" s="8" t="s">
        <v>20</v>
      </c>
      <c r="R62" s="8">
        <v>6</v>
      </c>
      <c r="S62" s="8">
        <v>1</v>
      </c>
      <c r="T62" s="8">
        <v>7</v>
      </c>
      <c r="U62" s="8">
        <v>7</v>
      </c>
      <c r="V62" s="8">
        <v>1</v>
      </c>
      <c r="W62" s="8">
        <v>2</v>
      </c>
      <c r="X62" s="8">
        <v>4</v>
      </c>
      <c r="Y62" s="8" t="s">
        <v>81</v>
      </c>
      <c r="Z62" s="8">
        <v>1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  <c r="BA62" s="8">
        <v>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>
        <v>0</v>
      </c>
      <c r="BI62" s="8">
        <v>0</v>
      </c>
      <c r="BJ62" s="8">
        <v>0</v>
      </c>
      <c r="BK62" s="8">
        <v>0</v>
      </c>
      <c r="BL62" s="8">
        <v>0</v>
      </c>
      <c r="BM62" s="8">
        <v>0</v>
      </c>
      <c r="BN62" s="8">
        <v>0</v>
      </c>
      <c r="BO62" s="8">
        <v>0</v>
      </c>
      <c r="BP62" s="8">
        <v>0</v>
      </c>
      <c r="BQ62" s="8">
        <v>0</v>
      </c>
      <c r="BR62" s="8">
        <v>0</v>
      </c>
      <c r="BS62" s="8">
        <v>0</v>
      </c>
      <c r="BT62" s="8">
        <v>0</v>
      </c>
      <c r="BU62" s="8">
        <v>0</v>
      </c>
      <c r="BV62" s="8">
        <v>0</v>
      </c>
      <c r="BW62" s="8">
        <v>0</v>
      </c>
      <c r="BX62" s="8">
        <v>1</v>
      </c>
      <c r="BY62" s="8">
        <v>1</v>
      </c>
      <c r="BZ62" s="8">
        <v>0</v>
      </c>
      <c r="CA62" s="8">
        <v>0</v>
      </c>
      <c r="CB62" s="8">
        <v>0</v>
      </c>
      <c r="CC62" s="8">
        <v>0</v>
      </c>
      <c r="CD62" s="8">
        <v>0</v>
      </c>
      <c r="CE62" s="8">
        <v>0</v>
      </c>
      <c r="CF62" s="8">
        <v>0</v>
      </c>
      <c r="CG62" s="8">
        <v>0</v>
      </c>
      <c r="CH62" s="8">
        <v>0</v>
      </c>
      <c r="CI62" s="8">
        <v>0</v>
      </c>
      <c r="CJ62" s="8">
        <v>0</v>
      </c>
      <c r="CK62" s="8">
        <v>0</v>
      </c>
      <c r="CL62" s="8">
        <v>0</v>
      </c>
      <c r="CM62" s="8">
        <v>0</v>
      </c>
      <c r="CN62" s="8">
        <v>0</v>
      </c>
      <c r="CO62" s="8">
        <v>0</v>
      </c>
      <c r="CP62" s="8">
        <v>0</v>
      </c>
      <c r="CQ62" s="8">
        <v>0</v>
      </c>
      <c r="CR62" s="8">
        <v>0</v>
      </c>
    </row>
    <row r="63" spans="2:96" x14ac:dyDescent="0.2">
      <c r="B63" s="8">
        <v>61</v>
      </c>
      <c r="C63" s="8">
        <v>15</v>
      </c>
      <c r="D63" s="8">
        <v>1</v>
      </c>
      <c r="E63" s="8" t="s">
        <v>20</v>
      </c>
      <c r="F63" s="8" t="s">
        <v>21</v>
      </c>
      <c r="G63" s="8" t="s">
        <v>38</v>
      </c>
      <c r="H63" s="8" t="s">
        <v>20</v>
      </c>
      <c r="I63" s="8" t="s">
        <v>20</v>
      </c>
      <c r="J63" s="8">
        <v>2</v>
      </c>
      <c r="K63" s="8">
        <v>1</v>
      </c>
      <c r="L63" s="8" t="s">
        <v>20</v>
      </c>
      <c r="M63" s="8">
        <v>1</v>
      </c>
      <c r="N63" s="8">
        <v>1</v>
      </c>
      <c r="O63" s="8">
        <v>1</v>
      </c>
      <c r="P63" s="8">
        <v>0</v>
      </c>
      <c r="Q63" s="8" t="s">
        <v>20</v>
      </c>
      <c r="R63" s="8">
        <v>2</v>
      </c>
      <c r="S63" s="8">
        <v>1</v>
      </c>
      <c r="T63" s="8">
        <v>8</v>
      </c>
      <c r="U63" s="8">
        <v>9</v>
      </c>
      <c r="V63" s="8">
        <v>2</v>
      </c>
      <c r="W63" s="8">
        <v>4</v>
      </c>
      <c r="X63" s="8">
        <v>5</v>
      </c>
      <c r="Y63" s="8" t="s">
        <v>82</v>
      </c>
      <c r="Z63" s="8">
        <v>1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  <c r="BA63" s="8">
        <v>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>
        <v>0</v>
      </c>
      <c r="BI63" s="8">
        <v>0</v>
      </c>
      <c r="BJ63" s="8">
        <v>0</v>
      </c>
      <c r="BK63" s="8">
        <v>0</v>
      </c>
      <c r="BL63" s="8">
        <v>1</v>
      </c>
      <c r="BM63" s="8">
        <v>0</v>
      </c>
      <c r="BN63" s="8">
        <v>0</v>
      </c>
      <c r="BO63" s="8">
        <v>0</v>
      </c>
      <c r="BP63" s="8">
        <v>0</v>
      </c>
      <c r="BQ63" s="8">
        <v>0</v>
      </c>
      <c r="BR63" s="8">
        <v>0</v>
      </c>
      <c r="BS63" s="8">
        <v>0</v>
      </c>
      <c r="BT63" s="8">
        <v>0</v>
      </c>
      <c r="BU63" s="8">
        <v>1</v>
      </c>
      <c r="BV63" s="8">
        <v>0</v>
      </c>
      <c r="BW63" s="8">
        <v>0</v>
      </c>
      <c r="BX63" s="8">
        <v>0</v>
      </c>
      <c r="BY63" s="8">
        <v>0</v>
      </c>
      <c r="BZ63" s="8">
        <v>0</v>
      </c>
      <c r="CA63" s="8">
        <v>0</v>
      </c>
      <c r="CB63" s="8">
        <v>0</v>
      </c>
      <c r="CC63" s="8">
        <v>0</v>
      </c>
      <c r="CD63" s="8">
        <v>0</v>
      </c>
      <c r="CE63" s="8">
        <v>0</v>
      </c>
      <c r="CF63" s="8">
        <v>0</v>
      </c>
      <c r="CG63" s="8">
        <v>0</v>
      </c>
      <c r="CH63" s="8">
        <v>0</v>
      </c>
      <c r="CI63" s="8">
        <v>0</v>
      </c>
      <c r="CJ63" s="8">
        <v>0</v>
      </c>
      <c r="CK63" s="8">
        <v>0</v>
      </c>
      <c r="CL63" s="8">
        <v>0</v>
      </c>
      <c r="CM63" s="8">
        <v>0</v>
      </c>
      <c r="CN63" s="8">
        <v>0</v>
      </c>
      <c r="CO63" s="8">
        <v>0</v>
      </c>
      <c r="CP63" s="8">
        <v>0</v>
      </c>
      <c r="CQ63" s="8">
        <v>0</v>
      </c>
      <c r="CR63" s="8">
        <v>0</v>
      </c>
    </row>
    <row r="64" spans="2:96" x14ac:dyDescent="0.2">
      <c r="B64" s="8">
        <v>62</v>
      </c>
      <c r="C64" s="8">
        <v>20</v>
      </c>
      <c r="D64" s="8">
        <v>0</v>
      </c>
      <c r="E64" s="8" t="s">
        <v>20</v>
      </c>
      <c r="F64" s="8" t="s">
        <v>21</v>
      </c>
      <c r="G64" s="8" t="s">
        <v>34</v>
      </c>
      <c r="H64" s="8" t="s">
        <v>20</v>
      </c>
      <c r="I64" s="8" t="s">
        <v>20</v>
      </c>
      <c r="J64" s="8">
        <v>3</v>
      </c>
      <c r="K64" s="8">
        <v>2</v>
      </c>
      <c r="L64" s="8" t="s">
        <v>20</v>
      </c>
      <c r="M64" s="8">
        <v>1</v>
      </c>
      <c r="N64" s="8">
        <v>1</v>
      </c>
      <c r="O64" s="8">
        <v>1</v>
      </c>
      <c r="P64" s="8">
        <v>0</v>
      </c>
      <c r="Q64" s="8" t="s">
        <v>20</v>
      </c>
      <c r="R64" s="8">
        <v>2</v>
      </c>
      <c r="S64" s="8">
        <v>1</v>
      </c>
      <c r="T64" s="8">
        <v>8</v>
      </c>
      <c r="U64" s="8">
        <v>1</v>
      </c>
      <c r="V64" s="8">
        <v>1</v>
      </c>
      <c r="W64" s="8">
        <v>1</v>
      </c>
      <c r="X64" s="8">
        <v>1</v>
      </c>
      <c r="Y64" s="8" t="s">
        <v>83</v>
      </c>
      <c r="Z64" s="8">
        <v>1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1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  <c r="BA64" s="8">
        <v>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>
        <v>0</v>
      </c>
      <c r="BI64" s="8">
        <v>0</v>
      </c>
      <c r="BJ64" s="8">
        <v>0</v>
      </c>
      <c r="BK64" s="8">
        <v>0</v>
      </c>
      <c r="BL64" s="8">
        <v>0</v>
      </c>
      <c r="BM64" s="8">
        <v>0</v>
      </c>
      <c r="BN64" s="8">
        <v>0</v>
      </c>
      <c r="BO64" s="8">
        <v>1</v>
      </c>
      <c r="BP64" s="8">
        <v>0</v>
      </c>
      <c r="BQ64" s="8">
        <v>0</v>
      </c>
      <c r="BR64" s="8">
        <v>0</v>
      </c>
      <c r="BS64" s="8">
        <v>0</v>
      </c>
      <c r="BT64" s="8">
        <v>0</v>
      </c>
      <c r="BU64" s="8">
        <v>0</v>
      </c>
      <c r="BV64" s="8">
        <v>0</v>
      </c>
      <c r="BW64" s="8">
        <v>0</v>
      </c>
      <c r="BX64" s="8">
        <v>0</v>
      </c>
      <c r="BY64" s="8">
        <v>0</v>
      </c>
      <c r="BZ64" s="8">
        <v>0</v>
      </c>
      <c r="CA64" s="8">
        <v>1</v>
      </c>
      <c r="CB64" s="8">
        <v>0</v>
      </c>
      <c r="CC64" s="8">
        <v>1</v>
      </c>
      <c r="CD64" s="8">
        <v>0</v>
      </c>
      <c r="CE64" s="8">
        <v>0</v>
      </c>
      <c r="CF64" s="8">
        <v>0</v>
      </c>
      <c r="CG64" s="8">
        <v>0</v>
      </c>
      <c r="CH64" s="8">
        <v>0</v>
      </c>
      <c r="CI64" s="8">
        <v>0</v>
      </c>
      <c r="CJ64" s="8">
        <v>0</v>
      </c>
      <c r="CK64" s="8">
        <v>0</v>
      </c>
      <c r="CL64" s="8">
        <v>0</v>
      </c>
      <c r="CM64" s="8">
        <v>0</v>
      </c>
      <c r="CN64" s="8">
        <v>0</v>
      </c>
      <c r="CO64" s="8">
        <v>0</v>
      </c>
      <c r="CP64" s="8">
        <v>0</v>
      </c>
      <c r="CQ64" s="8">
        <v>0</v>
      </c>
      <c r="CR64" s="8">
        <v>0</v>
      </c>
    </row>
    <row r="65" spans="2:96" x14ac:dyDescent="0.2">
      <c r="B65" s="8">
        <v>63</v>
      </c>
      <c r="C65" s="8">
        <v>24</v>
      </c>
      <c r="D65" s="8">
        <v>0</v>
      </c>
      <c r="E65" s="8" t="s">
        <v>20</v>
      </c>
      <c r="F65" s="8" t="s">
        <v>21</v>
      </c>
      <c r="G65" s="8" t="s">
        <v>38</v>
      </c>
      <c r="H65" s="8" t="s">
        <v>34</v>
      </c>
      <c r="I65" s="8" t="s">
        <v>20</v>
      </c>
      <c r="J65" s="8">
        <v>3</v>
      </c>
      <c r="K65" s="8">
        <v>1</v>
      </c>
      <c r="L65" s="8" t="s">
        <v>20</v>
      </c>
      <c r="M65" s="8">
        <v>1</v>
      </c>
      <c r="N65" s="8">
        <v>1</v>
      </c>
      <c r="O65" s="8">
        <v>1</v>
      </c>
      <c r="P65" s="8">
        <v>0</v>
      </c>
      <c r="Q65" s="8" t="s">
        <v>20</v>
      </c>
      <c r="R65" s="8">
        <v>4</v>
      </c>
      <c r="S65" s="8">
        <v>1</v>
      </c>
      <c r="T65" s="8">
        <v>6</v>
      </c>
      <c r="U65" s="8">
        <v>8</v>
      </c>
      <c r="V65" s="8">
        <v>1</v>
      </c>
      <c r="W65" s="8">
        <v>1</v>
      </c>
      <c r="X65" s="8">
        <v>5</v>
      </c>
      <c r="Y65" s="8" t="s">
        <v>57</v>
      </c>
      <c r="Z65" s="8">
        <v>1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  <c r="BA65" s="8">
        <v>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>
        <v>0</v>
      </c>
      <c r="BI65" s="8">
        <v>0</v>
      </c>
      <c r="BJ65" s="8">
        <v>0</v>
      </c>
      <c r="BK65" s="8">
        <v>0</v>
      </c>
      <c r="BL65" s="8">
        <v>0</v>
      </c>
      <c r="BM65" s="8">
        <v>0</v>
      </c>
      <c r="BN65" s="8">
        <v>0</v>
      </c>
      <c r="BO65" s="8">
        <v>0</v>
      </c>
      <c r="BP65" s="8">
        <v>0</v>
      </c>
      <c r="BQ65" s="8">
        <v>0</v>
      </c>
      <c r="BR65" s="8">
        <v>0</v>
      </c>
      <c r="BS65" s="8">
        <v>0</v>
      </c>
      <c r="BT65" s="8">
        <v>0</v>
      </c>
      <c r="BU65" s="8">
        <v>0</v>
      </c>
      <c r="BV65" s="8">
        <v>0</v>
      </c>
      <c r="BW65" s="8">
        <v>0</v>
      </c>
      <c r="BX65" s="8">
        <v>0</v>
      </c>
      <c r="BY65" s="8">
        <v>0</v>
      </c>
      <c r="BZ65" s="8">
        <v>0</v>
      </c>
      <c r="CA65" s="8">
        <v>0</v>
      </c>
      <c r="CB65" s="8">
        <v>0</v>
      </c>
      <c r="CC65" s="8">
        <v>0</v>
      </c>
      <c r="CD65" s="8">
        <v>0</v>
      </c>
      <c r="CE65" s="8">
        <v>0</v>
      </c>
      <c r="CF65" s="8">
        <v>0</v>
      </c>
      <c r="CG65" s="8">
        <v>0</v>
      </c>
      <c r="CH65" s="8">
        <v>0</v>
      </c>
      <c r="CI65" s="8">
        <v>1</v>
      </c>
      <c r="CJ65" s="8">
        <v>0</v>
      </c>
      <c r="CK65" s="8">
        <v>0</v>
      </c>
      <c r="CL65" s="8">
        <v>0</v>
      </c>
      <c r="CM65" s="8">
        <v>0</v>
      </c>
      <c r="CN65" s="8">
        <v>0</v>
      </c>
      <c r="CO65" s="8">
        <v>0</v>
      </c>
      <c r="CP65" s="8">
        <v>0</v>
      </c>
      <c r="CQ65" s="8">
        <v>0</v>
      </c>
      <c r="CR65" s="8">
        <v>0</v>
      </c>
    </row>
    <row r="66" spans="2:96" x14ac:dyDescent="0.2">
      <c r="B66" s="8">
        <v>64</v>
      </c>
      <c r="C66" s="8">
        <v>21</v>
      </c>
      <c r="D66" s="8">
        <v>0</v>
      </c>
      <c r="E66" s="8" t="s">
        <v>20</v>
      </c>
      <c r="F66" s="8" t="s">
        <v>21</v>
      </c>
      <c r="G66" s="8" t="s">
        <v>25</v>
      </c>
      <c r="H66" s="8" t="s">
        <v>20</v>
      </c>
      <c r="I66" s="8" t="s">
        <v>20</v>
      </c>
      <c r="J66" s="8">
        <v>2</v>
      </c>
      <c r="K66" s="8">
        <v>1</v>
      </c>
      <c r="L66" s="8" t="s">
        <v>20</v>
      </c>
      <c r="M66" s="8">
        <v>1</v>
      </c>
      <c r="N66" s="8">
        <v>1</v>
      </c>
      <c r="O66" s="8">
        <v>0</v>
      </c>
      <c r="P66" s="8">
        <v>0</v>
      </c>
      <c r="Q66" s="8" t="s">
        <v>20</v>
      </c>
      <c r="R66" s="8">
        <v>2</v>
      </c>
      <c r="S66" s="8">
        <v>1</v>
      </c>
      <c r="T66" s="8">
        <v>7</v>
      </c>
      <c r="U66" s="8">
        <v>8</v>
      </c>
      <c r="V66" s="8">
        <v>2</v>
      </c>
      <c r="W66" s="8">
        <v>2</v>
      </c>
      <c r="X66" s="8">
        <v>4</v>
      </c>
      <c r="Y66" s="8" t="s">
        <v>85</v>
      </c>
      <c r="Z66" s="8">
        <v>1</v>
      </c>
      <c r="AA66" s="8">
        <v>0</v>
      </c>
      <c r="AB66" s="8">
        <v>1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  <c r="BA66" s="8">
        <v>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>
        <v>0</v>
      </c>
      <c r="BI66" s="8">
        <v>0</v>
      </c>
      <c r="BJ66" s="8">
        <v>0</v>
      </c>
      <c r="BK66" s="8">
        <v>0</v>
      </c>
      <c r="BL66" s="8">
        <v>1</v>
      </c>
      <c r="BM66" s="8">
        <v>0</v>
      </c>
      <c r="BN66" s="8">
        <v>0</v>
      </c>
      <c r="BO66" s="8">
        <v>0</v>
      </c>
      <c r="BP66" s="8">
        <v>0</v>
      </c>
      <c r="BQ66" s="8">
        <v>0</v>
      </c>
      <c r="BR66" s="8">
        <v>0</v>
      </c>
      <c r="BS66" s="8">
        <v>0</v>
      </c>
      <c r="BT66" s="8">
        <v>0</v>
      </c>
      <c r="BU66" s="8">
        <v>1</v>
      </c>
      <c r="BV66" s="8">
        <v>0</v>
      </c>
      <c r="BW66" s="8">
        <v>0</v>
      </c>
      <c r="BX66" s="8">
        <v>0</v>
      </c>
      <c r="BY66" s="8">
        <v>0</v>
      </c>
      <c r="BZ66" s="8">
        <v>0</v>
      </c>
      <c r="CA66" s="8">
        <v>1</v>
      </c>
      <c r="CB66" s="8">
        <v>0</v>
      </c>
      <c r="CC66" s="8">
        <v>0</v>
      </c>
      <c r="CD66" s="8">
        <v>0</v>
      </c>
      <c r="CE66" s="8">
        <v>0</v>
      </c>
      <c r="CF66" s="8">
        <v>0</v>
      </c>
      <c r="CG66" s="8">
        <v>0</v>
      </c>
      <c r="CH66" s="8">
        <v>0</v>
      </c>
      <c r="CI66" s="8">
        <v>0</v>
      </c>
      <c r="CJ66" s="8">
        <v>0</v>
      </c>
      <c r="CK66" s="8">
        <v>0</v>
      </c>
      <c r="CL66" s="8">
        <v>0</v>
      </c>
      <c r="CM66" s="8">
        <v>0</v>
      </c>
      <c r="CN66" s="8">
        <v>0</v>
      </c>
      <c r="CO66" s="8">
        <v>0</v>
      </c>
      <c r="CP66" s="8">
        <v>0</v>
      </c>
      <c r="CQ66" s="8">
        <v>0</v>
      </c>
      <c r="CR66" s="8">
        <v>0</v>
      </c>
    </row>
    <row r="67" spans="2:96" x14ac:dyDescent="0.2">
      <c r="B67" s="8">
        <v>65</v>
      </c>
      <c r="C67" s="8">
        <v>22</v>
      </c>
      <c r="D67" s="8">
        <v>0</v>
      </c>
      <c r="E67" s="8" t="s">
        <v>20</v>
      </c>
      <c r="F67" s="8" t="s">
        <v>34</v>
      </c>
      <c r="G67" s="8" t="s">
        <v>20</v>
      </c>
      <c r="H67" s="8" t="s">
        <v>20</v>
      </c>
      <c r="I67" s="8" t="s">
        <v>20</v>
      </c>
      <c r="J67" s="8">
        <v>2</v>
      </c>
      <c r="K67" s="8">
        <v>1</v>
      </c>
      <c r="L67" s="8" t="s">
        <v>20</v>
      </c>
      <c r="M67" s="8">
        <v>1</v>
      </c>
      <c r="N67" s="8">
        <v>0</v>
      </c>
      <c r="O67" s="8">
        <v>1</v>
      </c>
      <c r="P67" s="8">
        <v>0</v>
      </c>
      <c r="Q67" s="8" t="s">
        <v>20</v>
      </c>
      <c r="R67" s="8">
        <v>6</v>
      </c>
      <c r="S67" s="8">
        <v>1</v>
      </c>
      <c r="T67" s="8">
        <v>9</v>
      </c>
      <c r="U67" s="8">
        <v>8</v>
      </c>
      <c r="V67" s="8">
        <v>1</v>
      </c>
      <c r="W67" s="8">
        <v>1</v>
      </c>
      <c r="X67" s="8">
        <v>5</v>
      </c>
      <c r="Y67" s="8" t="s">
        <v>86</v>
      </c>
      <c r="Z67" s="8">
        <v>1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  <c r="BA67" s="8">
        <v>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>
        <v>0</v>
      </c>
      <c r="BI67" s="8">
        <v>0</v>
      </c>
      <c r="BJ67" s="8">
        <v>0</v>
      </c>
      <c r="BK67" s="8">
        <v>0</v>
      </c>
      <c r="BL67" s="8">
        <v>0</v>
      </c>
      <c r="BM67" s="8">
        <v>0</v>
      </c>
      <c r="BN67" s="8">
        <v>0</v>
      </c>
      <c r="BO67" s="8">
        <v>1</v>
      </c>
      <c r="BP67" s="8">
        <v>1</v>
      </c>
      <c r="BQ67" s="8">
        <v>0</v>
      </c>
      <c r="BR67" s="8">
        <v>0</v>
      </c>
      <c r="BS67" s="8">
        <v>0</v>
      </c>
      <c r="BT67" s="8">
        <v>0</v>
      </c>
      <c r="BU67" s="8">
        <v>0</v>
      </c>
      <c r="BV67" s="8">
        <v>0</v>
      </c>
      <c r="BW67" s="8">
        <v>0</v>
      </c>
      <c r="BX67" s="8">
        <v>1</v>
      </c>
      <c r="BY67" s="8">
        <v>0</v>
      </c>
      <c r="BZ67" s="8">
        <v>0</v>
      </c>
      <c r="CA67" s="8">
        <v>0</v>
      </c>
      <c r="CB67" s="8">
        <v>0</v>
      </c>
      <c r="CC67" s="8">
        <v>0</v>
      </c>
      <c r="CD67" s="8">
        <v>0</v>
      </c>
      <c r="CE67" s="8">
        <v>0</v>
      </c>
      <c r="CF67" s="8">
        <v>0</v>
      </c>
      <c r="CG67" s="8">
        <v>0</v>
      </c>
      <c r="CH67" s="8">
        <v>0</v>
      </c>
      <c r="CI67" s="8">
        <v>0</v>
      </c>
      <c r="CJ67" s="8">
        <v>0</v>
      </c>
      <c r="CK67" s="8">
        <v>0</v>
      </c>
      <c r="CL67" s="8">
        <v>0</v>
      </c>
      <c r="CM67" s="8">
        <v>0</v>
      </c>
      <c r="CN67" s="8">
        <v>0</v>
      </c>
      <c r="CO67" s="8">
        <v>0</v>
      </c>
      <c r="CP67" s="8">
        <v>0</v>
      </c>
      <c r="CQ67" s="8">
        <v>0</v>
      </c>
      <c r="CR67" s="8">
        <v>0</v>
      </c>
    </row>
    <row r="68" spans="2:96" x14ac:dyDescent="0.2">
      <c r="B68" s="8">
        <v>66</v>
      </c>
      <c r="C68" s="8">
        <v>16</v>
      </c>
      <c r="D68" s="8">
        <v>1</v>
      </c>
      <c r="E68" s="8" t="s">
        <v>20</v>
      </c>
      <c r="F68" s="8" t="s">
        <v>21</v>
      </c>
      <c r="G68" s="8" t="s">
        <v>20</v>
      </c>
      <c r="H68" s="8" t="s">
        <v>20</v>
      </c>
      <c r="I68" s="8" t="s">
        <v>20</v>
      </c>
      <c r="J68" s="8">
        <v>1</v>
      </c>
      <c r="K68" s="8">
        <v>1</v>
      </c>
      <c r="L68" s="8" t="s">
        <v>20</v>
      </c>
      <c r="M68" s="8">
        <v>0</v>
      </c>
      <c r="N68" s="8">
        <v>1</v>
      </c>
      <c r="O68" s="8">
        <v>0</v>
      </c>
      <c r="P68" s="8">
        <v>0</v>
      </c>
      <c r="Q68" s="8" t="s">
        <v>20</v>
      </c>
      <c r="R68" s="8">
        <v>3</v>
      </c>
      <c r="S68" s="8">
        <v>1</v>
      </c>
      <c r="T68" s="8">
        <v>7</v>
      </c>
      <c r="U68" s="8">
        <v>7</v>
      </c>
      <c r="V68" s="8">
        <v>1</v>
      </c>
      <c r="W68" s="8">
        <v>3</v>
      </c>
      <c r="X68" s="8">
        <v>3</v>
      </c>
      <c r="Y68" s="8" t="s">
        <v>601</v>
      </c>
      <c r="Z68" s="8">
        <v>1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  <c r="BA68" s="8">
        <v>0</v>
      </c>
      <c r="BB68" s="8">
        <v>1</v>
      </c>
      <c r="BC68" s="8">
        <v>0</v>
      </c>
      <c r="BD68" s="8">
        <v>0</v>
      </c>
      <c r="BE68" s="8">
        <v>1</v>
      </c>
      <c r="BF68" s="8">
        <v>0</v>
      </c>
      <c r="BG68" s="8">
        <v>0</v>
      </c>
      <c r="BH68" s="8">
        <v>0</v>
      </c>
      <c r="BI68" s="8">
        <v>0</v>
      </c>
      <c r="BJ68" s="8">
        <v>0</v>
      </c>
      <c r="BK68" s="8">
        <v>0</v>
      </c>
      <c r="BL68" s="8">
        <v>0</v>
      </c>
      <c r="BM68" s="8">
        <v>0</v>
      </c>
      <c r="BN68" s="8">
        <v>0</v>
      </c>
      <c r="BO68" s="8">
        <v>0</v>
      </c>
      <c r="BP68" s="8">
        <v>0</v>
      </c>
      <c r="BQ68" s="8">
        <v>0</v>
      </c>
      <c r="BR68" s="8">
        <v>0</v>
      </c>
      <c r="BS68" s="8">
        <v>0</v>
      </c>
      <c r="BT68" s="8">
        <v>0</v>
      </c>
      <c r="BU68" s="8">
        <v>0</v>
      </c>
      <c r="BV68" s="8">
        <v>0</v>
      </c>
      <c r="BW68" s="8">
        <v>0</v>
      </c>
      <c r="BX68" s="8">
        <v>0</v>
      </c>
      <c r="BY68" s="8">
        <v>0</v>
      </c>
      <c r="BZ68" s="8">
        <v>0</v>
      </c>
      <c r="CA68" s="8">
        <v>0</v>
      </c>
      <c r="CB68" s="8">
        <v>0</v>
      </c>
      <c r="CC68" s="8">
        <v>0</v>
      </c>
      <c r="CD68" s="8">
        <v>0</v>
      </c>
      <c r="CE68" s="8">
        <v>0</v>
      </c>
      <c r="CF68" s="8">
        <v>0</v>
      </c>
      <c r="CG68" s="8">
        <v>0</v>
      </c>
      <c r="CH68" s="8">
        <v>0</v>
      </c>
      <c r="CI68" s="8">
        <v>0</v>
      </c>
      <c r="CJ68" s="8">
        <v>0</v>
      </c>
      <c r="CK68" s="8">
        <v>0</v>
      </c>
      <c r="CL68" s="8">
        <v>0</v>
      </c>
      <c r="CM68" s="8">
        <v>0</v>
      </c>
      <c r="CN68" s="8">
        <v>0</v>
      </c>
      <c r="CO68" s="8">
        <v>0</v>
      </c>
      <c r="CP68" s="8">
        <v>0</v>
      </c>
      <c r="CQ68" s="8">
        <v>0</v>
      </c>
      <c r="CR68" s="8">
        <v>0</v>
      </c>
    </row>
    <row r="69" spans="2:96" x14ac:dyDescent="0.2">
      <c r="B69" s="8">
        <v>67</v>
      </c>
      <c r="C69" s="8">
        <v>19</v>
      </c>
      <c r="D69" s="8">
        <v>0</v>
      </c>
      <c r="E69" s="8" t="s">
        <v>20</v>
      </c>
      <c r="F69" s="8" t="s">
        <v>21</v>
      </c>
      <c r="G69" s="8" t="s">
        <v>20</v>
      </c>
      <c r="H69" s="8" t="s">
        <v>20</v>
      </c>
      <c r="I69" s="8" t="s">
        <v>20</v>
      </c>
      <c r="J69" s="8">
        <v>2</v>
      </c>
      <c r="K69" s="8">
        <v>1</v>
      </c>
      <c r="L69" s="8" t="s">
        <v>20</v>
      </c>
      <c r="M69" s="8">
        <v>0</v>
      </c>
      <c r="N69" s="8">
        <v>1</v>
      </c>
      <c r="O69" s="8">
        <v>0</v>
      </c>
      <c r="P69" s="8">
        <v>0</v>
      </c>
      <c r="Q69" s="8" t="s">
        <v>20</v>
      </c>
      <c r="R69" s="8">
        <v>4</v>
      </c>
      <c r="S69" s="8">
        <v>1</v>
      </c>
      <c r="T69" s="8">
        <v>7</v>
      </c>
      <c r="U69" s="8">
        <v>9</v>
      </c>
      <c r="V69" s="8">
        <v>2</v>
      </c>
      <c r="W69" s="8">
        <v>2</v>
      </c>
      <c r="X69" s="8">
        <v>4</v>
      </c>
      <c r="Y69" s="8" t="s">
        <v>87</v>
      </c>
      <c r="Z69" s="8">
        <v>1</v>
      </c>
      <c r="AA69" s="8">
        <v>0</v>
      </c>
      <c r="AB69" s="8">
        <v>0</v>
      </c>
      <c r="AC69" s="8">
        <v>0</v>
      </c>
      <c r="AD69" s="8">
        <v>0</v>
      </c>
      <c r="AE69" s="8">
        <v>1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1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  <c r="BA69" s="8">
        <v>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>
        <v>0</v>
      </c>
      <c r="BI69" s="8">
        <v>0</v>
      </c>
      <c r="BJ69" s="8">
        <v>0</v>
      </c>
      <c r="BK69" s="8">
        <v>0</v>
      </c>
      <c r="BL69" s="8">
        <v>1</v>
      </c>
      <c r="BM69" s="8">
        <v>0</v>
      </c>
      <c r="BN69" s="8">
        <v>0</v>
      </c>
      <c r="BO69" s="8">
        <v>0</v>
      </c>
      <c r="BP69" s="8">
        <v>0</v>
      </c>
      <c r="BQ69" s="8">
        <v>0</v>
      </c>
      <c r="BR69" s="8">
        <v>0</v>
      </c>
      <c r="BS69" s="8">
        <v>0</v>
      </c>
      <c r="BT69" s="8">
        <v>0</v>
      </c>
      <c r="BU69" s="8">
        <v>0</v>
      </c>
      <c r="BV69" s="8">
        <v>0</v>
      </c>
      <c r="BW69" s="8">
        <v>0</v>
      </c>
      <c r="BX69" s="8">
        <v>0</v>
      </c>
      <c r="BY69" s="8">
        <v>0</v>
      </c>
      <c r="BZ69" s="8">
        <v>0</v>
      </c>
      <c r="CA69" s="8">
        <v>0</v>
      </c>
      <c r="CB69" s="8">
        <v>0</v>
      </c>
      <c r="CC69" s="8">
        <v>0</v>
      </c>
      <c r="CD69" s="8">
        <v>0</v>
      </c>
      <c r="CE69" s="8">
        <v>0</v>
      </c>
      <c r="CF69" s="8">
        <v>0</v>
      </c>
      <c r="CG69" s="8">
        <v>0</v>
      </c>
      <c r="CH69" s="8">
        <v>0</v>
      </c>
      <c r="CI69" s="8">
        <v>0</v>
      </c>
      <c r="CJ69" s="8">
        <v>0</v>
      </c>
      <c r="CK69" s="8">
        <v>0</v>
      </c>
      <c r="CL69" s="8">
        <v>0</v>
      </c>
      <c r="CM69" s="8">
        <v>0</v>
      </c>
      <c r="CN69" s="8">
        <v>0</v>
      </c>
      <c r="CO69" s="8">
        <v>0</v>
      </c>
      <c r="CP69" s="8">
        <v>0</v>
      </c>
      <c r="CQ69" s="8">
        <v>0</v>
      </c>
      <c r="CR69" s="8">
        <v>0</v>
      </c>
    </row>
    <row r="70" spans="2:96" x14ac:dyDescent="0.2">
      <c r="B70" s="8">
        <v>68</v>
      </c>
      <c r="C70" s="8">
        <v>22</v>
      </c>
      <c r="D70" s="8">
        <v>0</v>
      </c>
      <c r="E70" s="8" t="s">
        <v>20</v>
      </c>
      <c r="F70" s="8" t="s">
        <v>21</v>
      </c>
      <c r="G70" s="8" t="s">
        <v>22</v>
      </c>
      <c r="H70" s="8" t="s">
        <v>20</v>
      </c>
      <c r="I70" s="8" t="s">
        <v>20</v>
      </c>
      <c r="J70" s="8">
        <v>2</v>
      </c>
      <c r="K70" s="8">
        <v>1</v>
      </c>
      <c r="L70" s="8" t="s">
        <v>20</v>
      </c>
      <c r="M70" s="8">
        <v>1</v>
      </c>
      <c r="N70" s="8">
        <v>1</v>
      </c>
      <c r="O70" s="8">
        <v>0</v>
      </c>
      <c r="P70" s="8">
        <v>0</v>
      </c>
      <c r="Q70" s="8" t="s">
        <v>20</v>
      </c>
      <c r="R70" s="8">
        <v>4</v>
      </c>
      <c r="S70" s="8">
        <v>1</v>
      </c>
      <c r="T70" s="8">
        <v>8</v>
      </c>
      <c r="U70" s="8">
        <v>9</v>
      </c>
      <c r="V70" s="8">
        <v>2</v>
      </c>
      <c r="W70" s="8">
        <v>2</v>
      </c>
      <c r="X70" s="8">
        <v>4</v>
      </c>
      <c r="Y70" s="8" t="s">
        <v>601</v>
      </c>
      <c r="Z70" s="8">
        <v>1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  <c r="BA70" s="8">
        <v>0</v>
      </c>
      <c r="BB70" s="8">
        <v>1</v>
      </c>
      <c r="BC70" s="8">
        <v>0</v>
      </c>
      <c r="BD70" s="8">
        <v>0</v>
      </c>
      <c r="BE70" s="8">
        <v>1</v>
      </c>
      <c r="BF70" s="8">
        <v>0</v>
      </c>
      <c r="BG70" s="8">
        <v>0</v>
      </c>
      <c r="BH70" s="8">
        <v>0</v>
      </c>
      <c r="BI70" s="8">
        <v>0</v>
      </c>
      <c r="BJ70" s="8">
        <v>0</v>
      </c>
      <c r="BK70" s="8">
        <v>0</v>
      </c>
      <c r="BL70" s="8">
        <v>0</v>
      </c>
      <c r="BM70" s="8">
        <v>0</v>
      </c>
      <c r="BN70" s="8">
        <v>0</v>
      </c>
      <c r="BO70" s="8">
        <v>0</v>
      </c>
      <c r="BP70" s="8">
        <v>0</v>
      </c>
      <c r="BQ70" s="8">
        <v>0</v>
      </c>
      <c r="BR70" s="8">
        <v>0</v>
      </c>
      <c r="BS70" s="8">
        <v>0</v>
      </c>
      <c r="BT70" s="8">
        <v>0</v>
      </c>
      <c r="BU70" s="8">
        <v>0</v>
      </c>
      <c r="BV70" s="8">
        <v>0</v>
      </c>
      <c r="BW70" s="8">
        <v>0</v>
      </c>
      <c r="BX70" s="8">
        <v>0</v>
      </c>
      <c r="BY70" s="8">
        <v>0</v>
      </c>
      <c r="BZ70" s="8">
        <v>0</v>
      </c>
      <c r="CA70" s="8">
        <v>0</v>
      </c>
      <c r="CB70" s="8">
        <v>0</v>
      </c>
      <c r="CC70" s="8">
        <v>0</v>
      </c>
      <c r="CD70" s="8">
        <v>0</v>
      </c>
      <c r="CE70" s="8">
        <v>0</v>
      </c>
      <c r="CF70" s="8">
        <v>0</v>
      </c>
      <c r="CG70" s="8">
        <v>0</v>
      </c>
      <c r="CH70" s="8">
        <v>0</v>
      </c>
      <c r="CI70" s="8">
        <v>0</v>
      </c>
      <c r="CJ70" s="8">
        <v>0</v>
      </c>
      <c r="CK70" s="8">
        <v>0</v>
      </c>
      <c r="CL70" s="8">
        <v>0</v>
      </c>
      <c r="CM70" s="8">
        <v>0</v>
      </c>
      <c r="CN70" s="8">
        <v>0</v>
      </c>
      <c r="CO70" s="8">
        <v>0</v>
      </c>
      <c r="CP70" s="8">
        <v>0</v>
      </c>
      <c r="CQ70" s="8">
        <v>0</v>
      </c>
      <c r="CR70" s="8">
        <v>0</v>
      </c>
    </row>
    <row r="71" spans="2:96" x14ac:dyDescent="0.2">
      <c r="B71" s="8">
        <v>69</v>
      </c>
      <c r="C71" s="8">
        <v>21</v>
      </c>
      <c r="D71" s="8">
        <v>0</v>
      </c>
      <c r="E71" s="8" t="s">
        <v>20</v>
      </c>
      <c r="F71" s="8" t="s">
        <v>21</v>
      </c>
      <c r="G71" s="8" t="s">
        <v>34</v>
      </c>
      <c r="H71" s="8" t="s">
        <v>20</v>
      </c>
      <c r="I71" s="8" t="s">
        <v>20</v>
      </c>
      <c r="J71" s="8">
        <v>1</v>
      </c>
      <c r="K71" s="8">
        <v>1</v>
      </c>
      <c r="L71" s="8" t="s">
        <v>20</v>
      </c>
      <c r="M71" s="8">
        <v>1</v>
      </c>
      <c r="N71" s="8">
        <v>0</v>
      </c>
      <c r="O71" s="8">
        <v>1</v>
      </c>
      <c r="P71" s="8">
        <v>0</v>
      </c>
      <c r="Q71" s="8" t="s">
        <v>20</v>
      </c>
      <c r="R71" s="8">
        <v>2</v>
      </c>
      <c r="S71" s="8">
        <v>1</v>
      </c>
      <c r="T71" s="8">
        <v>2</v>
      </c>
      <c r="U71" s="8">
        <v>2</v>
      </c>
      <c r="V71" s="8">
        <v>1</v>
      </c>
      <c r="W71" s="8">
        <v>2</v>
      </c>
      <c r="X71" s="8">
        <v>4</v>
      </c>
      <c r="Y71" s="8" t="s">
        <v>88</v>
      </c>
      <c r="Z71" s="8">
        <v>1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  <c r="BA71" s="8">
        <v>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>
        <v>0</v>
      </c>
      <c r="BI71" s="8">
        <v>0</v>
      </c>
      <c r="BJ71" s="8">
        <v>0</v>
      </c>
      <c r="BK71" s="8">
        <v>0</v>
      </c>
      <c r="BL71" s="8">
        <v>0</v>
      </c>
      <c r="BM71" s="8">
        <v>0</v>
      </c>
      <c r="BN71" s="8">
        <v>0</v>
      </c>
      <c r="BO71" s="8">
        <v>1</v>
      </c>
      <c r="BP71" s="8">
        <v>0</v>
      </c>
      <c r="BQ71" s="8">
        <v>0</v>
      </c>
      <c r="BR71" s="8">
        <v>0</v>
      </c>
      <c r="BS71" s="8">
        <v>0</v>
      </c>
      <c r="BT71" s="8">
        <v>0</v>
      </c>
      <c r="BU71" s="8">
        <v>0</v>
      </c>
      <c r="BV71" s="8">
        <v>0</v>
      </c>
      <c r="BW71" s="8">
        <v>0</v>
      </c>
      <c r="BX71" s="8">
        <v>0</v>
      </c>
      <c r="BY71" s="8">
        <v>0</v>
      </c>
      <c r="BZ71" s="8">
        <v>0</v>
      </c>
      <c r="CA71" s="8">
        <v>1</v>
      </c>
      <c r="CB71" s="8">
        <v>0</v>
      </c>
      <c r="CC71" s="8">
        <v>0</v>
      </c>
      <c r="CD71" s="8">
        <v>0</v>
      </c>
      <c r="CE71" s="8">
        <v>0</v>
      </c>
      <c r="CF71" s="8">
        <v>0</v>
      </c>
      <c r="CG71" s="8">
        <v>0</v>
      </c>
      <c r="CH71" s="8">
        <v>0</v>
      </c>
      <c r="CI71" s="8">
        <v>0</v>
      </c>
      <c r="CJ71" s="8">
        <v>0</v>
      </c>
      <c r="CK71" s="8">
        <v>0</v>
      </c>
      <c r="CL71" s="8">
        <v>0</v>
      </c>
      <c r="CM71" s="8">
        <v>0</v>
      </c>
      <c r="CN71" s="8">
        <v>0</v>
      </c>
      <c r="CO71" s="8">
        <v>0</v>
      </c>
      <c r="CP71" s="8">
        <v>0</v>
      </c>
      <c r="CQ71" s="8">
        <v>0</v>
      </c>
      <c r="CR71" s="8">
        <v>0</v>
      </c>
    </row>
    <row r="72" spans="2:96" x14ac:dyDescent="0.2">
      <c r="B72" s="8">
        <v>70</v>
      </c>
      <c r="C72" s="8">
        <v>16</v>
      </c>
      <c r="D72" s="8">
        <v>1</v>
      </c>
      <c r="E72" s="8" t="s">
        <v>20</v>
      </c>
      <c r="F72" s="8" t="s">
        <v>21</v>
      </c>
      <c r="G72" s="8" t="s">
        <v>25</v>
      </c>
      <c r="H72" s="8" t="s">
        <v>20</v>
      </c>
      <c r="I72" s="8" t="s">
        <v>20</v>
      </c>
      <c r="J72" s="8">
        <v>1</v>
      </c>
      <c r="K72" s="8">
        <v>1</v>
      </c>
      <c r="L72" s="8" t="s">
        <v>20</v>
      </c>
      <c r="M72" s="8">
        <v>0</v>
      </c>
      <c r="N72" s="8">
        <v>1</v>
      </c>
      <c r="O72" s="8">
        <v>0</v>
      </c>
      <c r="P72" s="8">
        <v>0</v>
      </c>
      <c r="Q72" s="8" t="s">
        <v>20</v>
      </c>
      <c r="R72" s="8">
        <v>2</v>
      </c>
      <c r="S72" s="8">
        <v>1</v>
      </c>
      <c r="T72" s="8">
        <v>6</v>
      </c>
      <c r="U72" s="8">
        <v>7</v>
      </c>
      <c r="V72" s="8">
        <v>1</v>
      </c>
      <c r="W72" s="8">
        <v>3</v>
      </c>
      <c r="X72" s="8">
        <v>4</v>
      </c>
      <c r="Y72" s="8" t="s">
        <v>54</v>
      </c>
      <c r="Z72" s="8">
        <v>1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  <c r="BA72" s="8">
        <v>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>
        <v>0</v>
      </c>
      <c r="BI72" s="8">
        <v>0</v>
      </c>
      <c r="BJ72" s="8">
        <v>0</v>
      </c>
      <c r="BK72" s="8">
        <v>0</v>
      </c>
      <c r="BL72" s="8">
        <v>0</v>
      </c>
      <c r="BM72" s="8">
        <v>0</v>
      </c>
      <c r="BN72" s="8">
        <v>0</v>
      </c>
      <c r="BO72" s="8">
        <v>0</v>
      </c>
      <c r="BP72" s="8">
        <v>0</v>
      </c>
      <c r="BQ72" s="8">
        <v>0</v>
      </c>
      <c r="BR72" s="8">
        <v>0</v>
      </c>
      <c r="BS72" s="8">
        <v>0</v>
      </c>
      <c r="BT72" s="8">
        <v>0</v>
      </c>
      <c r="BU72" s="8">
        <v>1</v>
      </c>
      <c r="BV72" s="8">
        <v>0</v>
      </c>
      <c r="BW72" s="8">
        <v>0</v>
      </c>
      <c r="BX72" s="8">
        <v>0</v>
      </c>
      <c r="BY72" s="8">
        <v>0</v>
      </c>
      <c r="BZ72" s="8">
        <v>0</v>
      </c>
      <c r="CA72" s="8">
        <v>0</v>
      </c>
      <c r="CB72" s="8">
        <v>0</v>
      </c>
      <c r="CC72" s="8">
        <v>0</v>
      </c>
      <c r="CD72" s="8">
        <v>0</v>
      </c>
      <c r="CE72" s="8">
        <v>0</v>
      </c>
      <c r="CF72" s="8">
        <v>0</v>
      </c>
      <c r="CG72" s="8">
        <v>0</v>
      </c>
      <c r="CH72" s="8">
        <v>0</v>
      </c>
      <c r="CI72" s="8">
        <v>0</v>
      </c>
      <c r="CJ72" s="8">
        <v>0</v>
      </c>
      <c r="CK72" s="8">
        <v>0</v>
      </c>
      <c r="CL72" s="8">
        <v>0</v>
      </c>
      <c r="CM72" s="8">
        <v>0</v>
      </c>
      <c r="CN72" s="8">
        <v>0</v>
      </c>
      <c r="CO72" s="8">
        <v>0</v>
      </c>
      <c r="CP72" s="8">
        <v>0</v>
      </c>
      <c r="CQ72" s="8">
        <v>0</v>
      </c>
      <c r="CR72" s="8">
        <v>0</v>
      </c>
    </row>
    <row r="73" spans="2:96" x14ac:dyDescent="0.2">
      <c r="B73" s="8">
        <v>71</v>
      </c>
      <c r="C73" s="8">
        <v>21</v>
      </c>
      <c r="D73" s="8">
        <v>1</v>
      </c>
      <c r="E73" s="8" t="s">
        <v>20</v>
      </c>
      <c r="F73" s="8" t="s">
        <v>25</v>
      </c>
      <c r="G73" s="8" t="s">
        <v>34</v>
      </c>
      <c r="H73" s="8" t="s">
        <v>20</v>
      </c>
      <c r="I73" s="8" t="s">
        <v>20</v>
      </c>
      <c r="J73" s="8">
        <v>2</v>
      </c>
      <c r="K73" s="8">
        <v>1</v>
      </c>
      <c r="L73" s="8" t="s">
        <v>20</v>
      </c>
      <c r="M73" s="8">
        <v>0</v>
      </c>
      <c r="N73" s="8">
        <v>1</v>
      </c>
      <c r="O73" s="8">
        <v>1</v>
      </c>
      <c r="P73" s="8">
        <v>0</v>
      </c>
      <c r="Q73" s="8" t="s">
        <v>20</v>
      </c>
      <c r="R73" s="8">
        <v>1</v>
      </c>
      <c r="S73" s="8">
        <v>1</v>
      </c>
      <c r="T73" s="8">
        <v>7</v>
      </c>
      <c r="U73" s="8">
        <v>7</v>
      </c>
      <c r="V73" s="8">
        <v>2</v>
      </c>
      <c r="W73" s="8">
        <v>1</v>
      </c>
      <c r="X73" s="8">
        <v>3</v>
      </c>
      <c r="Y73" s="8" t="s">
        <v>89</v>
      </c>
      <c r="Z73" s="8">
        <v>1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  <c r="BA73" s="8">
        <v>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>
        <v>0</v>
      </c>
      <c r="BI73" s="8">
        <v>0</v>
      </c>
      <c r="BJ73" s="8">
        <v>0</v>
      </c>
      <c r="BK73" s="8">
        <v>0</v>
      </c>
      <c r="BL73" s="8">
        <v>1</v>
      </c>
      <c r="BM73" s="8">
        <v>0</v>
      </c>
      <c r="BN73" s="8">
        <v>0</v>
      </c>
      <c r="BO73" s="8">
        <v>1</v>
      </c>
      <c r="BP73" s="8">
        <v>1</v>
      </c>
      <c r="BQ73" s="8">
        <v>0</v>
      </c>
      <c r="BR73" s="8">
        <v>0</v>
      </c>
      <c r="BS73" s="8">
        <v>0</v>
      </c>
      <c r="BT73" s="8">
        <v>0</v>
      </c>
      <c r="BU73" s="8">
        <v>0</v>
      </c>
      <c r="BV73" s="8">
        <v>0</v>
      </c>
      <c r="BW73" s="8">
        <v>0</v>
      </c>
      <c r="BX73" s="8">
        <v>0</v>
      </c>
      <c r="BY73" s="8">
        <v>0</v>
      </c>
      <c r="BZ73" s="8">
        <v>0</v>
      </c>
      <c r="CA73" s="8">
        <v>1</v>
      </c>
      <c r="CB73" s="8">
        <v>0</v>
      </c>
      <c r="CC73" s="8">
        <v>0</v>
      </c>
      <c r="CD73" s="8">
        <v>0</v>
      </c>
      <c r="CE73" s="8">
        <v>0</v>
      </c>
      <c r="CF73" s="8">
        <v>0</v>
      </c>
      <c r="CG73" s="8">
        <v>0</v>
      </c>
      <c r="CH73" s="8">
        <v>0</v>
      </c>
      <c r="CI73" s="8">
        <v>0</v>
      </c>
      <c r="CJ73" s="8">
        <v>0</v>
      </c>
      <c r="CK73" s="8">
        <v>0</v>
      </c>
      <c r="CL73" s="8">
        <v>1</v>
      </c>
      <c r="CM73" s="8">
        <v>1</v>
      </c>
      <c r="CN73" s="8">
        <v>0</v>
      </c>
      <c r="CO73" s="8">
        <v>0</v>
      </c>
      <c r="CP73" s="8">
        <v>0</v>
      </c>
      <c r="CQ73" s="8">
        <v>0</v>
      </c>
      <c r="CR73" s="8"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97D199-3C5C-5444-A4C8-FA0708396DAE}">
  <dimension ref="B3:BT81"/>
  <sheetViews>
    <sheetView tabSelected="1" workbookViewId="0">
      <selection activeCell="BJ67" sqref="BJ67:BP80"/>
    </sheetView>
  </sheetViews>
  <sheetFormatPr baseColWidth="10" defaultRowHeight="15" x14ac:dyDescent="0.2"/>
  <sheetData>
    <row r="3" spans="2:71" ht="18" x14ac:dyDescent="0.2">
      <c r="B3" s="28" t="s">
        <v>743</v>
      </c>
      <c r="Q3" s="28" t="s">
        <v>756</v>
      </c>
      <c r="AF3" s="28" t="s">
        <v>763</v>
      </c>
      <c r="AU3" s="28" t="s">
        <v>777</v>
      </c>
      <c r="BJ3" s="28" t="s">
        <v>789</v>
      </c>
    </row>
    <row r="4" spans="2:71" ht="18" x14ac:dyDescent="0.2">
      <c r="B4" s="29"/>
      <c r="Q4" s="29"/>
      <c r="AF4" s="29"/>
      <c r="AU4" s="29"/>
      <c r="BJ4" s="29"/>
    </row>
    <row r="5" spans="2:71" ht="18" x14ac:dyDescent="0.2">
      <c r="B5" s="29" t="s">
        <v>242</v>
      </c>
      <c r="C5" s="32">
        <v>2</v>
      </c>
      <c r="D5" s="32">
        <v>4</v>
      </c>
      <c r="E5" s="32">
        <v>5</v>
      </c>
      <c r="F5" s="32">
        <v>6</v>
      </c>
      <c r="G5" s="32">
        <v>7</v>
      </c>
      <c r="H5" s="32">
        <v>8</v>
      </c>
      <c r="I5" s="32">
        <v>9</v>
      </c>
      <c r="J5" s="32">
        <v>10</v>
      </c>
      <c r="K5" s="24" t="s">
        <v>250</v>
      </c>
      <c r="Q5" s="29" t="s">
        <v>242</v>
      </c>
      <c r="R5" s="32">
        <v>2</v>
      </c>
      <c r="S5" s="32">
        <v>4</v>
      </c>
      <c r="T5" s="32">
        <v>5</v>
      </c>
      <c r="U5" s="32">
        <v>6</v>
      </c>
      <c r="V5" s="32">
        <v>7</v>
      </c>
      <c r="W5" s="32">
        <v>8</v>
      </c>
      <c r="X5" s="32">
        <v>9</v>
      </c>
      <c r="Y5" s="32">
        <v>10</v>
      </c>
      <c r="Z5" s="24" t="s">
        <v>250</v>
      </c>
      <c r="AF5" s="29" t="s">
        <v>242</v>
      </c>
      <c r="AG5" s="32">
        <v>2</v>
      </c>
      <c r="AH5" s="32">
        <v>4</v>
      </c>
      <c r="AI5" s="32">
        <v>5</v>
      </c>
      <c r="AJ5" s="32">
        <v>6</v>
      </c>
      <c r="AK5" s="32">
        <v>7</v>
      </c>
      <c r="AL5" s="32">
        <v>8</v>
      </c>
      <c r="AM5" s="32">
        <v>9</v>
      </c>
      <c r="AN5" s="32">
        <v>10</v>
      </c>
      <c r="AO5" s="24" t="s">
        <v>250</v>
      </c>
      <c r="AU5" s="29" t="s">
        <v>242</v>
      </c>
      <c r="AV5" s="32">
        <v>2</v>
      </c>
      <c r="AW5" s="32">
        <v>4</v>
      </c>
      <c r="AX5" s="32">
        <v>5</v>
      </c>
      <c r="AY5" s="32">
        <v>6</v>
      </c>
      <c r="AZ5" s="32">
        <v>7</v>
      </c>
      <c r="BA5" s="32">
        <v>8</v>
      </c>
      <c r="BB5" s="32">
        <v>9</v>
      </c>
      <c r="BC5" s="32">
        <v>10</v>
      </c>
      <c r="BD5" s="24" t="s">
        <v>250</v>
      </c>
      <c r="BJ5" s="29" t="s">
        <v>242</v>
      </c>
      <c r="BK5" s="32">
        <v>2</v>
      </c>
      <c r="BL5" s="32">
        <v>4</v>
      </c>
      <c r="BM5" s="32">
        <v>5</v>
      </c>
      <c r="BN5" s="32">
        <v>6</v>
      </c>
      <c r="BO5" s="32">
        <v>7</v>
      </c>
      <c r="BP5" s="32">
        <v>8</v>
      </c>
      <c r="BQ5" s="32">
        <v>9</v>
      </c>
      <c r="BR5" s="32">
        <v>10</v>
      </c>
      <c r="BS5" s="24" t="s">
        <v>250</v>
      </c>
    </row>
    <row r="6" spans="2:71" ht="18" x14ac:dyDescent="0.2">
      <c r="B6" s="29" t="s">
        <v>698</v>
      </c>
      <c r="C6" s="32"/>
      <c r="D6" s="32"/>
      <c r="E6" s="32"/>
      <c r="F6" s="32"/>
      <c r="G6" s="32"/>
      <c r="H6" s="32"/>
      <c r="I6" s="32"/>
      <c r="J6" s="32"/>
      <c r="K6" s="24" t="s">
        <v>253</v>
      </c>
      <c r="Q6" s="29" t="s">
        <v>720</v>
      </c>
      <c r="R6" s="32"/>
      <c r="S6" s="32"/>
      <c r="T6" s="32"/>
      <c r="U6" s="32"/>
      <c r="V6" s="32"/>
      <c r="W6" s="32"/>
      <c r="X6" s="32"/>
      <c r="Y6" s="32"/>
      <c r="Z6" s="24" t="s">
        <v>253</v>
      </c>
      <c r="AF6" s="29" t="s">
        <v>708</v>
      </c>
      <c r="AG6" s="32"/>
      <c r="AH6" s="32"/>
      <c r="AI6" s="32"/>
      <c r="AJ6" s="32"/>
      <c r="AK6" s="32"/>
      <c r="AL6" s="32"/>
      <c r="AM6" s="32"/>
      <c r="AN6" s="32"/>
      <c r="AO6" s="24" t="s">
        <v>253</v>
      </c>
      <c r="AU6" s="29" t="s">
        <v>714</v>
      </c>
      <c r="AV6" s="32"/>
      <c r="AW6" s="32"/>
      <c r="AX6" s="32"/>
      <c r="AY6" s="32"/>
      <c r="AZ6" s="32"/>
      <c r="BA6" s="32"/>
      <c r="BB6" s="32"/>
      <c r="BC6" s="32"/>
      <c r="BD6" s="24" t="s">
        <v>253</v>
      </c>
      <c r="BJ6" s="29" t="s">
        <v>709</v>
      </c>
      <c r="BK6" s="32"/>
      <c r="BL6" s="32"/>
      <c r="BM6" s="32"/>
      <c r="BN6" s="32"/>
      <c r="BO6" s="32"/>
      <c r="BP6" s="32"/>
      <c r="BQ6" s="32"/>
      <c r="BR6" s="32"/>
      <c r="BS6" s="24" t="s">
        <v>253</v>
      </c>
    </row>
    <row r="7" spans="2:71" ht="18" x14ac:dyDescent="0.2">
      <c r="B7" s="32">
        <v>0</v>
      </c>
      <c r="C7" s="29">
        <v>2</v>
      </c>
      <c r="D7" s="29">
        <v>0</v>
      </c>
      <c r="E7" s="29">
        <v>5</v>
      </c>
      <c r="F7" s="29">
        <v>12</v>
      </c>
      <c r="G7" s="29">
        <v>18</v>
      </c>
      <c r="H7" s="29">
        <v>15</v>
      </c>
      <c r="I7" s="29">
        <v>1</v>
      </c>
      <c r="J7" s="29">
        <v>2</v>
      </c>
      <c r="K7" s="33">
        <v>55</v>
      </c>
      <c r="Q7" s="32">
        <v>0</v>
      </c>
      <c r="R7" s="29">
        <v>0</v>
      </c>
      <c r="S7" s="29">
        <v>1</v>
      </c>
      <c r="T7" s="29">
        <v>3</v>
      </c>
      <c r="U7" s="29">
        <v>11</v>
      </c>
      <c r="V7" s="29">
        <v>15</v>
      </c>
      <c r="W7" s="29">
        <v>12</v>
      </c>
      <c r="X7" s="29">
        <v>1</v>
      </c>
      <c r="Y7" s="29">
        <v>2</v>
      </c>
      <c r="Z7" s="33">
        <v>45</v>
      </c>
      <c r="AF7" s="32">
        <v>0</v>
      </c>
      <c r="AG7" s="29">
        <v>0</v>
      </c>
      <c r="AH7" s="29">
        <v>1</v>
      </c>
      <c r="AI7" s="29">
        <v>5</v>
      </c>
      <c r="AJ7" s="29">
        <v>12</v>
      </c>
      <c r="AK7" s="29">
        <v>14</v>
      </c>
      <c r="AL7" s="29">
        <v>13</v>
      </c>
      <c r="AM7" s="29">
        <v>0</v>
      </c>
      <c r="AN7" s="29">
        <v>1</v>
      </c>
      <c r="AO7" s="33">
        <v>46</v>
      </c>
      <c r="AU7" s="32">
        <v>0</v>
      </c>
      <c r="AV7" s="29">
        <v>2</v>
      </c>
      <c r="AW7" s="29">
        <v>0</v>
      </c>
      <c r="AX7" s="29">
        <v>4</v>
      </c>
      <c r="AY7" s="29">
        <v>10</v>
      </c>
      <c r="AZ7" s="29">
        <v>23</v>
      </c>
      <c r="BA7" s="29">
        <v>16</v>
      </c>
      <c r="BB7" s="29">
        <v>1</v>
      </c>
      <c r="BC7" s="29">
        <v>2</v>
      </c>
      <c r="BD7" s="33">
        <v>58</v>
      </c>
      <c r="BJ7" s="32">
        <v>0</v>
      </c>
      <c r="BK7" s="29">
        <v>2</v>
      </c>
      <c r="BL7" s="29">
        <v>1</v>
      </c>
      <c r="BM7" s="29">
        <v>5</v>
      </c>
      <c r="BN7" s="29">
        <v>13</v>
      </c>
      <c r="BO7" s="29">
        <v>19</v>
      </c>
      <c r="BP7" s="29">
        <v>19</v>
      </c>
      <c r="BQ7" s="29">
        <v>0</v>
      </c>
      <c r="BR7" s="29">
        <v>1</v>
      </c>
      <c r="BS7" s="33">
        <v>60</v>
      </c>
    </row>
    <row r="8" spans="2:71" ht="18" x14ac:dyDescent="0.2">
      <c r="B8" s="32"/>
      <c r="C8" s="30" t="s">
        <v>285</v>
      </c>
      <c r="D8" s="31" t="s">
        <v>264</v>
      </c>
      <c r="E8" s="30" t="s">
        <v>316</v>
      </c>
      <c r="F8" s="30" t="s">
        <v>744</v>
      </c>
      <c r="G8" s="30" t="s">
        <v>745</v>
      </c>
      <c r="H8" s="30" t="s">
        <v>322</v>
      </c>
      <c r="I8" s="31" t="s">
        <v>264</v>
      </c>
      <c r="J8" s="30" t="s">
        <v>285</v>
      </c>
      <c r="K8" s="33"/>
      <c r="Q8" s="32"/>
      <c r="R8" s="30" t="s">
        <v>330</v>
      </c>
      <c r="S8" s="31" t="s">
        <v>247</v>
      </c>
      <c r="T8" s="30" t="s">
        <v>292</v>
      </c>
      <c r="U8" s="30" t="s">
        <v>333</v>
      </c>
      <c r="V8" s="30" t="s">
        <v>334</v>
      </c>
      <c r="W8" s="30" t="s">
        <v>276</v>
      </c>
      <c r="X8" s="31" t="s">
        <v>247</v>
      </c>
      <c r="Y8" s="30" t="s">
        <v>330</v>
      </c>
      <c r="Z8" s="33"/>
      <c r="AF8" s="32"/>
      <c r="AG8" s="30" t="s">
        <v>330</v>
      </c>
      <c r="AH8" s="31" t="s">
        <v>247</v>
      </c>
      <c r="AI8" s="30" t="s">
        <v>292</v>
      </c>
      <c r="AJ8" s="30" t="s">
        <v>764</v>
      </c>
      <c r="AK8" s="30" t="s">
        <v>765</v>
      </c>
      <c r="AL8" s="30">
        <v>13</v>
      </c>
      <c r="AM8" s="31" t="s">
        <v>247</v>
      </c>
      <c r="AN8" s="30" t="s">
        <v>330</v>
      </c>
      <c r="AO8" s="33"/>
      <c r="AU8" s="32"/>
      <c r="AV8" s="30" t="s">
        <v>265</v>
      </c>
      <c r="AW8" s="31" t="s">
        <v>264</v>
      </c>
      <c r="AX8" s="30" t="s">
        <v>415</v>
      </c>
      <c r="AY8" s="30" t="s">
        <v>356</v>
      </c>
      <c r="AZ8" s="30" t="s">
        <v>778</v>
      </c>
      <c r="BA8" s="30" t="s">
        <v>748</v>
      </c>
      <c r="BB8" s="31" t="s">
        <v>264</v>
      </c>
      <c r="BC8" s="30" t="s">
        <v>265</v>
      </c>
      <c r="BD8" s="33"/>
      <c r="BJ8" s="32"/>
      <c r="BK8" s="30" t="s">
        <v>360</v>
      </c>
      <c r="BL8" s="31" t="s">
        <v>264</v>
      </c>
      <c r="BM8" s="30" t="s">
        <v>361</v>
      </c>
      <c r="BN8" s="30" t="s">
        <v>362</v>
      </c>
      <c r="BO8" s="30">
        <v>22</v>
      </c>
      <c r="BP8" s="30" t="s">
        <v>363</v>
      </c>
      <c r="BQ8" s="31" t="s">
        <v>264</v>
      </c>
      <c r="BR8" s="30" t="s">
        <v>360</v>
      </c>
      <c r="BS8" s="33"/>
    </row>
    <row r="9" spans="2:71" ht="18" x14ac:dyDescent="0.2">
      <c r="B9" s="32"/>
      <c r="C9" s="29" t="s">
        <v>256</v>
      </c>
      <c r="D9" s="29" t="s">
        <v>20</v>
      </c>
      <c r="E9" s="29" t="s">
        <v>247</v>
      </c>
      <c r="F9" s="29" t="s">
        <v>256</v>
      </c>
      <c r="G9" s="29" t="s">
        <v>261</v>
      </c>
      <c r="H9" s="29" t="s">
        <v>314</v>
      </c>
      <c r="I9" s="29" t="s">
        <v>20</v>
      </c>
      <c r="J9" s="29" t="s">
        <v>256</v>
      </c>
      <c r="K9" s="33"/>
      <c r="Q9" s="32"/>
      <c r="R9" s="29" t="s">
        <v>340</v>
      </c>
      <c r="S9" s="29" t="s">
        <v>20</v>
      </c>
      <c r="T9" s="29" t="s">
        <v>314</v>
      </c>
      <c r="U9" s="29" t="s">
        <v>269</v>
      </c>
      <c r="V9" s="29" t="s">
        <v>310</v>
      </c>
      <c r="W9" s="29" t="s">
        <v>246</v>
      </c>
      <c r="X9" s="29" t="s">
        <v>20</v>
      </c>
      <c r="Y9" s="29" t="s">
        <v>269</v>
      </c>
      <c r="Z9" s="33"/>
      <c r="AF9" s="32"/>
      <c r="AG9" s="29" t="s">
        <v>340</v>
      </c>
      <c r="AH9" s="29" t="s">
        <v>20</v>
      </c>
      <c r="AI9" s="29">
        <v>1</v>
      </c>
      <c r="AJ9" s="29">
        <v>1</v>
      </c>
      <c r="AK9" s="29" t="s">
        <v>280</v>
      </c>
      <c r="AL9" s="29">
        <v>0</v>
      </c>
      <c r="AM9" s="29" t="s">
        <v>20</v>
      </c>
      <c r="AN9" s="29" t="s">
        <v>289</v>
      </c>
      <c r="AO9" s="33"/>
      <c r="AU9" s="32"/>
      <c r="AV9" s="29" t="s">
        <v>243</v>
      </c>
      <c r="AW9" s="29" t="s">
        <v>20</v>
      </c>
      <c r="AX9" s="29">
        <v>0</v>
      </c>
      <c r="AY9" s="29" t="s">
        <v>310</v>
      </c>
      <c r="AZ9" s="29" t="s">
        <v>256</v>
      </c>
      <c r="BA9" s="29" t="s">
        <v>314</v>
      </c>
      <c r="BB9" s="29" t="s">
        <v>20</v>
      </c>
      <c r="BC9" s="29" t="s">
        <v>243</v>
      </c>
      <c r="BD9" s="33"/>
      <c r="BJ9" s="32"/>
      <c r="BK9" s="29" t="s">
        <v>249</v>
      </c>
      <c r="BL9" s="29" t="s">
        <v>20</v>
      </c>
      <c r="BM9" s="29" t="s">
        <v>256</v>
      </c>
      <c r="BN9" s="29" t="s">
        <v>243</v>
      </c>
      <c r="BO9" s="29" t="s">
        <v>274</v>
      </c>
      <c r="BP9" s="29" t="s">
        <v>248</v>
      </c>
      <c r="BQ9" s="29" t="s">
        <v>20</v>
      </c>
      <c r="BR9" s="29" t="s">
        <v>261</v>
      </c>
      <c r="BS9" s="33"/>
    </row>
    <row r="10" spans="2:71" ht="18" x14ac:dyDescent="0.2">
      <c r="B10" s="32">
        <v>1</v>
      </c>
      <c r="C10" s="29">
        <v>0</v>
      </c>
      <c r="D10" s="29">
        <v>1</v>
      </c>
      <c r="E10" s="29">
        <v>0</v>
      </c>
      <c r="F10" s="29">
        <v>2</v>
      </c>
      <c r="G10" s="29">
        <v>8</v>
      </c>
      <c r="H10" s="29">
        <v>5</v>
      </c>
      <c r="I10" s="29">
        <v>0</v>
      </c>
      <c r="J10" s="29">
        <v>0</v>
      </c>
      <c r="K10" s="33">
        <v>16</v>
      </c>
      <c r="Q10" s="32">
        <v>1</v>
      </c>
      <c r="R10" s="29">
        <v>2</v>
      </c>
      <c r="S10" s="29">
        <v>0</v>
      </c>
      <c r="T10" s="29">
        <v>2</v>
      </c>
      <c r="U10" s="29">
        <v>3</v>
      </c>
      <c r="V10" s="29">
        <v>11</v>
      </c>
      <c r="W10" s="29">
        <v>8</v>
      </c>
      <c r="X10" s="29">
        <v>0</v>
      </c>
      <c r="Y10" s="29">
        <v>0</v>
      </c>
      <c r="Z10" s="33">
        <v>26</v>
      </c>
      <c r="AF10" s="32">
        <v>1</v>
      </c>
      <c r="AG10" s="29">
        <v>2</v>
      </c>
      <c r="AH10" s="29">
        <v>0</v>
      </c>
      <c r="AI10" s="29">
        <v>0</v>
      </c>
      <c r="AJ10" s="29">
        <v>2</v>
      </c>
      <c r="AK10" s="29">
        <v>12</v>
      </c>
      <c r="AL10" s="29">
        <v>7</v>
      </c>
      <c r="AM10" s="29">
        <v>1</v>
      </c>
      <c r="AN10" s="29">
        <v>1</v>
      </c>
      <c r="AO10" s="33">
        <v>25</v>
      </c>
      <c r="AU10" s="32">
        <v>1</v>
      </c>
      <c r="AV10" s="29">
        <v>0</v>
      </c>
      <c r="AW10" s="29">
        <v>1</v>
      </c>
      <c r="AX10" s="29">
        <v>1</v>
      </c>
      <c r="AY10" s="29">
        <v>4</v>
      </c>
      <c r="AZ10" s="29">
        <v>3</v>
      </c>
      <c r="BA10" s="29">
        <v>4</v>
      </c>
      <c r="BB10" s="29">
        <v>0</v>
      </c>
      <c r="BC10" s="29">
        <v>0</v>
      </c>
      <c r="BD10" s="33">
        <v>13</v>
      </c>
      <c r="BJ10" s="32">
        <v>1</v>
      </c>
      <c r="BK10" s="29">
        <v>0</v>
      </c>
      <c r="BL10" s="29">
        <v>0</v>
      </c>
      <c r="BM10" s="29">
        <v>0</v>
      </c>
      <c r="BN10" s="29">
        <v>1</v>
      </c>
      <c r="BO10" s="29">
        <v>7</v>
      </c>
      <c r="BP10" s="29">
        <v>1</v>
      </c>
      <c r="BQ10" s="29">
        <v>1</v>
      </c>
      <c r="BR10" s="29">
        <v>1</v>
      </c>
      <c r="BS10" s="33">
        <v>11</v>
      </c>
    </row>
    <row r="11" spans="2:71" ht="18" x14ac:dyDescent="0.2">
      <c r="B11" s="32"/>
      <c r="C11" s="31" t="s">
        <v>248</v>
      </c>
      <c r="D11" s="31" t="s">
        <v>249</v>
      </c>
      <c r="E11" s="30" t="s">
        <v>339</v>
      </c>
      <c r="F11" s="30" t="s">
        <v>292</v>
      </c>
      <c r="G11" s="30" t="s">
        <v>346</v>
      </c>
      <c r="H11" s="30" t="s">
        <v>416</v>
      </c>
      <c r="I11" s="31" t="s">
        <v>249</v>
      </c>
      <c r="J11" s="31" t="s">
        <v>248</v>
      </c>
      <c r="K11" s="33"/>
      <c r="Q11" s="32"/>
      <c r="R11" s="31" t="s">
        <v>269</v>
      </c>
      <c r="S11" s="31" t="s">
        <v>256</v>
      </c>
      <c r="T11" s="30" t="s">
        <v>254</v>
      </c>
      <c r="U11" s="30" t="s">
        <v>329</v>
      </c>
      <c r="V11" s="30" t="s">
        <v>331</v>
      </c>
      <c r="W11" s="30" t="s">
        <v>332</v>
      </c>
      <c r="X11" s="31" t="s">
        <v>256</v>
      </c>
      <c r="Y11" s="31" t="s">
        <v>269</v>
      </c>
      <c r="Z11" s="33"/>
      <c r="AF11" s="32"/>
      <c r="AG11" s="31" t="s">
        <v>269</v>
      </c>
      <c r="AH11" s="31" t="s">
        <v>256</v>
      </c>
      <c r="AI11" s="30" t="s">
        <v>254</v>
      </c>
      <c r="AJ11" s="30" t="s">
        <v>309</v>
      </c>
      <c r="AK11" s="30" t="s">
        <v>201</v>
      </c>
      <c r="AL11" s="30">
        <v>7</v>
      </c>
      <c r="AM11" s="31" t="s">
        <v>256</v>
      </c>
      <c r="AN11" s="31" t="s">
        <v>269</v>
      </c>
      <c r="AO11" s="33"/>
      <c r="AU11" s="32"/>
      <c r="AV11" s="31" t="s">
        <v>256</v>
      </c>
      <c r="AW11" s="31" t="s">
        <v>249</v>
      </c>
      <c r="AX11" s="31" t="s">
        <v>255</v>
      </c>
      <c r="AY11" s="30" t="s">
        <v>427</v>
      </c>
      <c r="AZ11" s="30" t="s">
        <v>268</v>
      </c>
      <c r="BA11" s="30" t="s">
        <v>412</v>
      </c>
      <c r="BB11" s="31" t="s">
        <v>249</v>
      </c>
      <c r="BC11" s="31" t="s">
        <v>256</v>
      </c>
      <c r="BD11" s="33"/>
      <c r="BJ11" s="32"/>
      <c r="BK11" s="31" t="s">
        <v>243</v>
      </c>
      <c r="BL11" s="31" t="s">
        <v>249</v>
      </c>
      <c r="BM11" s="31" t="s">
        <v>264</v>
      </c>
      <c r="BN11" s="30" t="s">
        <v>358</v>
      </c>
      <c r="BO11" s="30">
        <v>4</v>
      </c>
      <c r="BP11" s="30" t="s">
        <v>359</v>
      </c>
      <c r="BQ11" s="31" t="s">
        <v>249</v>
      </c>
      <c r="BR11" s="31" t="s">
        <v>243</v>
      </c>
      <c r="BS11" s="33"/>
    </row>
    <row r="12" spans="2:71" ht="18" x14ac:dyDescent="0.2">
      <c r="B12" s="32"/>
      <c r="C12" s="29" t="s">
        <v>20</v>
      </c>
      <c r="D12" s="29" t="s">
        <v>20</v>
      </c>
      <c r="E12" s="29" t="s">
        <v>340</v>
      </c>
      <c r="F12" s="29" t="s">
        <v>280</v>
      </c>
      <c r="G12" s="29" t="s">
        <v>255</v>
      </c>
      <c r="H12" s="29" t="s">
        <v>249</v>
      </c>
      <c r="I12" s="29" t="s">
        <v>20</v>
      </c>
      <c r="J12" s="29" t="s">
        <v>20</v>
      </c>
      <c r="K12" s="33"/>
      <c r="Q12" s="32"/>
      <c r="R12" s="29" t="s">
        <v>20</v>
      </c>
      <c r="S12" s="29" t="s">
        <v>20</v>
      </c>
      <c r="T12" s="29" t="s">
        <v>244</v>
      </c>
      <c r="U12" s="29" t="s">
        <v>267</v>
      </c>
      <c r="V12" s="29" t="s">
        <v>248</v>
      </c>
      <c r="W12" s="29" t="s">
        <v>249</v>
      </c>
      <c r="X12" s="29" t="s">
        <v>20</v>
      </c>
      <c r="Y12" s="29" t="s">
        <v>20</v>
      </c>
      <c r="Z12" s="33"/>
      <c r="AF12" s="32"/>
      <c r="AG12" s="29" t="s">
        <v>20</v>
      </c>
      <c r="AH12" s="29" t="s">
        <v>20</v>
      </c>
      <c r="AI12" s="29" t="s">
        <v>304</v>
      </c>
      <c r="AJ12" s="29" t="s">
        <v>304</v>
      </c>
      <c r="AK12" s="29" t="s">
        <v>255</v>
      </c>
      <c r="AL12" s="29">
        <v>0</v>
      </c>
      <c r="AM12" s="29" t="s">
        <v>20</v>
      </c>
      <c r="AN12" s="29" t="s">
        <v>20</v>
      </c>
      <c r="AO12" s="33"/>
      <c r="AU12" s="32"/>
      <c r="AV12" s="29" t="s">
        <v>20</v>
      </c>
      <c r="AW12" s="29" t="s">
        <v>20</v>
      </c>
      <c r="AX12" s="29" t="s">
        <v>20</v>
      </c>
      <c r="AY12" s="29" t="s">
        <v>255</v>
      </c>
      <c r="AZ12" s="29" t="s">
        <v>338</v>
      </c>
      <c r="BA12" s="29" t="s">
        <v>249</v>
      </c>
      <c r="BB12" s="29" t="s">
        <v>20</v>
      </c>
      <c r="BC12" s="29" t="s">
        <v>20</v>
      </c>
      <c r="BD12" s="33"/>
      <c r="BJ12" s="32"/>
      <c r="BK12" s="29" t="s">
        <v>20</v>
      </c>
      <c r="BL12" s="29" t="s">
        <v>20</v>
      </c>
      <c r="BM12" s="29" t="s">
        <v>20</v>
      </c>
      <c r="BN12" s="29" t="s">
        <v>338</v>
      </c>
      <c r="BO12" s="29" t="s">
        <v>285</v>
      </c>
      <c r="BP12" s="29" t="s">
        <v>259</v>
      </c>
      <c r="BQ12" s="29" t="s">
        <v>20</v>
      </c>
      <c r="BR12" s="29" t="s">
        <v>20</v>
      </c>
      <c r="BS12" s="33"/>
    </row>
    <row r="13" spans="2:71" ht="16" x14ac:dyDescent="0.2">
      <c r="B13" s="24" t="s">
        <v>250</v>
      </c>
      <c r="C13" s="33">
        <v>2</v>
      </c>
      <c r="D13" s="33">
        <v>1</v>
      </c>
      <c r="E13" s="33">
        <v>5</v>
      </c>
      <c r="F13" s="33">
        <v>14</v>
      </c>
      <c r="G13" s="33">
        <v>26</v>
      </c>
      <c r="H13" s="33">
        <v>20</v>
      </c>
      <c r="I13" s="33">
        <v>1</v>
      </c>
      <c r="J13" s="33">
        <v>2</v>
      </c>
      <c r="K13" s="33">
        <v>71</v>
      </c>
      <c r="Q13" s="24" t="s">
        <v>250</v>
      </c>
      <c r="R13" s="33">
        <v>2</v>
      </c>
      <c r="S13" s="33">
        <v>1</v>
      </c>
      <c r="T13" s="33">
        <v>5</v>
      </c>
      <c r="U13" s="33">
        <v>14</v>
      </c>
      <c r="V13" s="33">
        <v>26</v>
      </c>
      <c r="W13" s="33">
        <v>20</v>
      </c>
      <c r="X13" s="33">
        <v>1</v>
      </c>
      <c r="Y13" s="33">
        <v>2</v>
      </c>
      <c r="Z13" s="33">
        <v>71</v>
      </c>
      <c r="AF13" s="24" t="s">
        <v>250</v>
      </c>
      <c r="AG13" s="33">
        <v>2</v>
      </c>
      <c r="AH13" s="33">
        <v>1</v>
      </c>
      <c r="AI13" s="33">
        <v>5</v>
      </c>
      <c r="AJ13" s="33">
        <v>14</v>
      </c>
      <c r="AK13" s="33">
        <v>26</v>
      </c>
      <c r="AL13" s="33">
        <v>20</v>
      </c>
      <c r="AM13" s="33">
        <v>1</v>
      </c>
      <c r="AN13" s="33">
        <v>2</v>
      </c>
      <c r="AO13" s="33">
        <v>71</v>
      </c>
      <c r="AU13" s="24" t="s">
        <v>250</v>
      </c>
      <c r="AV13" s="33">
        <v>2</v>
      </c>
      <c r="AW13" s="33">
        <v>1</v>
      </c>
      <c r="AX13" s="33">
        <v>5</v>
      </c>
      <c r="AY13" s="33">
        <v>14</v>
      </c>
      <c r="AZ13" s="33">
        <v>26</v>
      </c>
      <c r="BA13" s="33">
        <v>20</v>
      </c>
      <c r="BB13" s="33">
        <v>1</v>
      </c>
      <c r="BC13" s="33">
        <v>2</v>
      </c>
      <c r="BD13" s="33">
        <v>71</v>
      </c>
      <c r="BJ13" s="24" t="s">
        <v>250</v>
      </c>
      <c r="BK13" s="33">
        <v>2</v>
      </c>
      <c r="BL13" s="33">
        <v>1</v>
      </c>
      <c r="BM13" s="33">
        <v>5</v>
      </c>
      <c r="BN13" s="33">
        <v>14</v>
      </c>
      <c r="BO13" s="33">
        <v>26</v>
      </c>
      <c r="BP13" s="33">
        <v>20</v>
      </c>
      <c r="BQ13" s="33">
        <v>1</v>
      </c>
      <c r="BR13" s="33">
        <v>2</v>
      </c>
      <c r="BS13" s="33">
        <v>71</v>
      </c>
    </row>
    <row r="14" spans="2:71" ht="16" x14ac:dyDescent="0.2">
      <c r="B14" s="24" t="s">
        <v>251</v>
      </c>
      <c r="C14" s="33"/>
      <c r="D14" s="33"/>
      <c r="E14" s="33"/>
      <c r="F14" s="33"/>
      <c r="G14" s="33"/>
      <c r="H14" s="33"/>
      <c r="I14" s="33"/>
      <c r="J14" s="33"/>
      <c r="K14" s="33"/>
      <c r="Q14" s="24" t="s">
        <v>251</v>
      </c>
      <c r="R14" s="33"/>
      <c r="S14" s="33"/>
      <c r="T14" s="33"/>
      <c r="U14" s="33"/>
      <c r="V14" s="33"/>
      <c r="W14" s="33"/>
      <c r="X14" s="33"/>
      <c r="Y14" s="33"/>
      <c r="Z14" s="33"/>
      <c r="AF14" s="24" t="s">
        <v>251</v>
      </c>
      <c r="AG14" s="33"/>
      <c r="AH14" s="33"/>
      <c r="AI14" s="33"/>
      <c r="AJ14" s="33"/>
      <c r="AK14" s="33"/>
      <c r="AL14" s="33"/>
      <c r="AM14" s="33"/>
      <c r="AN14" s="33"/>
      <c r="AO14" s="33"/>
      <c r="AU14" s="24" t="s">
        <v>251</v>
      </c>
      <c r="AV14" s="33"/>
      <c r="AW14" s="33"/>
      <c r="AX14" s="33"/>
      <c r="AY14" s="33"/>
      <c r="AZ14" s="33"/>
      <c r="BA14" s="33"/>
      <c r="BB14" s="33"/>
      <c r="BC14" s="33"/>
      <c r="BD14" s="33"/>
      <c r="BJ14" s="24" t="s">
        <v>251</v>
      </c>
      <c r="BK14" s="33"/>
      <c r="BL14" s="33"/>
      <c r="BM14" s="33"/>
      <c r="BN14" s="33"/>
      <c r="BO14" s="33"/>
      <c r="BP14" s="33"/>
      <c r="BQ14" s="33"/>
      <c r="BR14" s="33"/>
      <c r="BS14" s="33"/>
    </row>
    <row r="16" spans="2:71" ht="18" x14ac:dyDescent="0.2">
      <c r="B16" s="29" t="s">
        <v>746</v>
      </c>
      <c r="Q16" s="29" t="s">
        <v>746</v>
      </c>
      <c r="AF16" s="29" t="s">
        <v>746</v>
      </c>
      <c r="AU16" s="29" t="s">
        <v>746</v>
      </c>
      <c r="BJ16" s="29" t="s">
        <v>746</v>
      </c>
    </row>
    <row r="19" spans="2:72" ht="18" x14ac:dyDescent="0.2">
      <c r="B19" s="28" t="s">
        <v>747</v>
      </c>
      <c r="Q19" s="28" t="s">
        <v>757</v>
      </c>
      <c r="AF19" s="28" t="s">
        <v>766</v>
      </c>
      <c r="AU19" s="28" t="s">
        <v>779</v>
      </c>
      <c r="BJ19" s="28" t="s">
        <v>790</v>
      </c>
    </row>
    <row r="20" spans="2:72" ht="18" x14ac:dyDescent="0.2">
      <c r="B20" s="29"/>
      <c r="Q20" s="29"/>
      <c r="AF20" s="29"/>
      <c r="AU20" s="29"/>
      <c r="BJ20" s="29"/>
    </row>
    <row r="21" spans="2:72" ht="18" x14ac:dyDescent="0.2">
      <c r="B21" s="29" t="s">
        <v>271</v>
      </c>
      <c r="C21" s="32">
        <v>1</v>
      </c>
      <c r="D21" s="32">
        <v>2</v>
      </c>
      <c r="E21" s="32">
        <v>3</v>
      </c>
      <c r="F21" s="32">
        <v>5</v>
      </c>
      <c r="G21" s="32">
        <v>6</v>
      </c>
      <c r="H21" s="32">
        <v>7</v>
      </c>
      <c r="I21" s="32">
        <v>8</v>
      </c>
      <c r="J21" s="32">
        <v>9</v>
      </c>
      <c r="K21" s="32">
        <v>10</v>
      </c>
      <c r="L21" s="24" t="s">
        <v>250</v>
      </c>
      <c r="Q21" s="29" t="s">
        <v>271</v>
      </c>
      <c r="R21" s="32">
        <v>1</v>
      </c>
      <c r="S21" s="32">
        <v>2</v>
      </c>
      <c r="T21" s="32">
        <v>3</v>
      </c>
      <c r="U21" s="32">
        <v>5</v>
      </c>
      <c r="V21" s="32">
        <v>6</v>
      </c>
      <c r="W21" s="32">
        <v>7</v>
      </c>
      <c r="X21" s="32">
        <v>8</v>
      </c>
      <c r="Y21" s="32">
        <v>9</v>
      </c>
      <c r="Z21" s="32">
        <v>10</v>
      </c>
      <c r="AA21" s="24" t="s">
        <v>250</v>
      </c>
      <c r="AF21" s="29" t="s">
        <v>271</v>
      </c>
      <c r="AG21" s="32">
        <v>1</v>
      </c>
      <c r="AH21" s="32">
        <v>2</v>
      </c>
      <c r="AI21" s="32">
        <v>3</v>
      </c>
      <c r="AJ21" s="32">
        <v>5</v>
      </c>
      <c r="AK21" s="32">
        <v>6</v>
      </c>
      <c r="AL21" s="32">
        <v>7</v>
      </c>
      <c r="AM21" s="32">
        <v>8</v>
      </c>
      <c r="AN21" s="32">
        <v>9</v>
      </c>
      <c r="AO21" s="32">
        <v>10</v>
      </c>
      <c r="AP21" s="24" t="s">
        <v>250</v>
      </c>
      <c r="AU21" s="29" t="s">
        <v>271</v>
      </c>
      <c r="AV21" s="32">
        <v>1</v>
      </c>
      <c r="AW21" s="32">
        <v>2</v>
      </c>
      <c r="AX21" s="32">
        <v>3</v>
      </c>
      <c r="AY21" s="32">
        <v>5</v>
      </c>
      <c r="AZ21" s="32">
        <v>6</v>
      </c>
      <c r="BA21" s="32">
        <v>7</v>
      </c>
      <c r="BB21" s="32">
        <v>8</v>
      </c>
      <c r="BC21" s="32">
        <v>9</v>
      </c>
      <c r="BD21" s="32">
        <v>10</v>
      </c>
      <c r="BE21" s="24" t="s">
        <v>250</v>
      </c>
      <c r="BJ21" s="29" t="s">
        <v>271</v>
      </c>
      <c r="BK21" s="32">
        <v>1</v>
      </c>
      <c r="BL21" s="32">
        <v>2</v>
      </c>
      <c r="BM21" s="32">
        <v>3</v>
      </c>
      <c r="BN21" s="32">
        <v>5</v>
      </c>
      <c r="BO21" s="32">
        <v>6</v>
      </c>
      <c r="BP21" s="32">
        <v>7</v>
      </c>
      <c r="BQ21" s="32">
        <v>8</v>
      </c>
      <c r="BR21" s="32">
        <v>9</v>
      </c>
      <c r="BS21" s="32">
        <v>10</v>
      </c>
      <c r="BT21" s="24" t="s">
        <v>250</v>
      </c>
    </row>
    <row r="22" spans="2:72" ht="18" x14ac:dyDescent="0.2">
      <c r="B22" s="29" t="s">
        <v>698</v>
      </c>
      <c r="C22" s="32"/>
      <c r="D22" s="32"/>
      <c r="E22" s="32"/>
      <c r="F22" s="32"/>
      <c r="G22" s="32"/>
      <c r="H22" s="32"/>
      <c r="I22" s="32"/>
      <c r="J22" s="32"/>
      <c r="K22" s="32"/>
      <c r="L22" s="24" t="s">
        <v>253</v>
      </c>
      <c r="Q22" s="29" t="s">
        <v>720</v>
      </c>
      <c r="R22" s="32"/>
      <c r="S22" s="32"/>
      <c r="T22" s="32"/>
      <c r="U22" s="32"/>
      <c r="V22" s="32"/>
      <c r="W22" s="32"/>
      <c r="X22" s="32"/>
      <c r="Y22" s="32"/>
      <c r="Z22" s="32"/>
      <c r="AA22" s="24" t="s">
        <v>253</v>
      </c>
      <c r="AF22" s="29" t="s">
        <v>708</v>
      </c>
      <c r="AG22" s="32"/>
      <c r="AH22" s="32"/>
      <c r="AI22" s="32"/>
      <c r="AJ22" s="32"/>
      <c r="AK22" s="32"/>
      <c r="AL22" s="32"/>
      <c r="AM22" s="32"/>
      <c r="AN22" s="32"/>
      <c r="AO22" s="32"/>
      <c r="AP22" s="24" t="s">
        <v>253</v>
      </c>
      <c r="AU22" s="29" t="s">
        <v>714</v>
      </c>
      <c r="AV22" s="32"/>
      <c r="AW22" s="32"/>
      <c r="AX22" s="32"/>
      <c r="AY22" s="32"/>
      <c r="AZ22" s="32"/>
      <c r="BA22" s="32"/>
      <c r="BB22" s="32"/>
      <c r="BC22" s="32"/>
      <c r="BD22" s="32"/>
      <c r="BE22" s="24" t="s">
        <v>253</v>
      </c>
      <c r="BJ22" s="29" t="s">
        <v>709</v>
      </c>
      <c r="BK22" s="32"/>
      <c r="BL22" s="32"/>
      <c r="BM22" s="32"/>
      <c r="BN22" s="32"/>
      <c r="BO22" s="32"/>
      <c r="BP22" s="32"/>
      <c r="BQ22" s="32"/>
      <c r="BR22" s="32"/>
      <c r="BS22" s="32"/>
      <c r="BT22" s="24" t="s">
        <v>253</v>
      </c>
    </row>
    <row r="23" spans="2:72" ht="18" x14ac:dyDescent="0.2">
      <c r="B23" s="32">
        <v>0</v>
      </c>
      <c r="C23" s="29">
        <v>2</v>
      </c>
      <c r="D23" s="29">
        <v>1</v>
      </c>
      <c r="E23" s="29">
        <v>0</v>
      </c>
      <c r="F23" s="29">
        <v>1</v>
      </c>
      <c r="G23" s="29">
        <v>3</v>
      </c>
      <c r="H23" s="29">
        <v>18</v>
      </c>
      <c r="I23" s="29">
        <v>20</v>
      </c>
      <c r="J23" s="29">
        <v>8</v>
      </c>
      <c r="K23" s="29">
        <v>2</v>
      </c>
      <c r="L23" s="33">
        <v>55</v>
      </c>
      <c r="Q23" s="32">
        <v>0</v>
      </c>
      <c r="R23" s="29">
        <v>0</v>
      </c>
      <c r="S23" s="29">
        <v>0</v>
      </c>
      <c r="T23" s="29">
        <v>0</v>
      </c>
      <c r="U23" s="29">
        <v>1</v>
      </c>
      <c r="V23" s="29">
        <v>4</v>
      </c>
      <c r="W23" s="29">
        <v>15</v>
      </c>
      <c r="X23" s="29">
        <v>12</v>
      </c>
      <c r="Y23" s="29">
        <v>10</v>
      </c>
      <c r="Z23" s="29">
        <v>3</v>
      </c>
      <c r="AA23" s="33">
        <v>45</v>
      </c>
      <c r="AF23" s="32">
        <v>0</v>
      </c>
      <c r="AG23" s="29">
        <v>0</v>
      </c>
      <c r="AH23" s="29">
        <v>0</v>
      </c>
      <c r="AI23" s="29">
        <v>0</v>
      </c>
      <c r="AJ23" s="29">
        <v>2</v>
      </c>
      <c r="AK23" s="29">
        <v>3</v>
      </c>
      <c r="AL23" s="29">
        <v>15</v>
      </c>
      <c r="AM23" s="29">
        <v>14</v>
      </c>
      <c r="AN23" s="29">
        <v>10</v>
      </c>
      <c r="AO23" s="29">
        <v>2</v>
      </c>
      <c r="AP23" s="33">
        <v>46</v>
      </c>
      <c r="AU23" s="32">
        <v>0</v>
      </c>
      <c r="AV23" s="29">
        <v>2</v>
      </c>
      <c r="AW23" s="29">
        <v>1</v>
      </c>
      <c r="AX23" s="29">
        <v>1</v>
      </c>
      <c r="AY23" s="29">
        <v>1</v>
      </c>
      <c r="AZ23" s="29">
        <v>3</v>
      </c>
      <c r="BA23" s="29">
        <v>17</v>
      </c>
      <c r="BB23" s="29">
        <v>18</v>
      </c>
      <c r="BC23" s="29">
        <v>12</v>
      </c>
      <c r="BD23" s="29">
        <v>3</v>
      </c>
      <c r="BE23" s="33">
        <v>58</v>
      </c>
      <c r="BJ23" s="32">
        <v>0</v>
      </c>
      <c r="BK23" s="29">
        <v>2</v>
      </c>
      <c r="BL23" s="29">
        <v>1</v>
      </c>
      <c r="BM23" s="29">
        <v>1</v>
      </c>
      <c r="BN23" s="29">
        <v>2</v>
      </c>
      <c r="BO23" s="29">
        <v>4</v>
      </c>
      <c r="BP23" s="29">
        <v>17</v>
      </c>
      <c r="BQ23" s="29">
        <v>18</v>
      </c>
      <c r="BR23" s="29">
        <v>13</v>
      </c>
      <c r="BS23" s="29">
        <v>2</v>
      </c>
      <c r="BT23" s="33">
        <v>60</v>
      </c>
    </row>
    <row r="24" spans="2:72" ht="18" x14ac:dyDescent="0.2">
      <c r="B24" s="32"/>
      <c r="C24" s="30" t="s">
        <v>285</v>
      </c>
      <c r="D24" s="31" t="s">
        <v>264</v>
      </c>
      <c r="E24" s="31" t="s">
        <v>264</v>
      </c>
      <c r="F24" s="30" t="s">
        <v>285</v>
      </c>
      <c r="G24" s="30" t="s">
        <v>359</v>
      </c>
      <c r="H24" s="30" t="s">
        <v>748</v>
      </c>
      <c r="I24" s="30" t="s">
        <v>749</v>
      </c>
      <c r="J24" s="30" t="s">
        <v>744</v>
      </c>
      <c r="K24" s="30" t="s">
        <v>299</v>
      </c>
      <c r="L24" s="33"/>
      <c r="Q24" s="32"/>
      <c r="R24" s="30" t="s">
        <v>330</v>
      </c>
      <c r="S24" s="31" t="s">
        <v>247</v>
      </c>
      <c r="T24" s="31" t="s">
        <v>247</v>
      </c>
      <c r="U24" s="30" t="s">
        <v>330</v>
      </c>
      <c r="V24" s="30" t="s">
        <v>257</v>
      </c>
      <c r="W24" s="30" t="s">
        <v>302</v>
      </c>
      <c r="X24" s="30" t="s">
        <v>341</v>
      </c>
      <c r="Y24" s="30" t="s">
        <v>333</v>
      </c>
      <c r="Z24" s="30" t="s">
        <v>308</v>
      </c>
      <c r="AA24" s="33"/>
      <c r="AF24" s="32"/>
      <c r="AG24" s="30" t="s">
        <v>330</v>
      </c>
      <c r="AH24" s="31" t="s">
        <v>247</v>
      </c>
      <c r="AI24" s="31" t="s">
        <v>247</v>
      </c>
      <c r="AJ24" s="30" t="s">
        <v>330</v>
      </c>
      <c r="AK24" s="30" t="s">
        <v>427</v>
      </c>
      <c r="AL24" s="30" t="s">
        <v>311</v>
      </c>
      <c r="AM24" s="30" t="s">
        <v>767</v>
      </c>
      <c r="AN24" s="30" t="s">
        <v>764</v>
      </c>
      <c r="AO24" s="30" t="s">
        <v>308</v>
      </c>
      <c r="AP24" s="33"/>
      <c r="AU24" s="32"/>
      <c r="AV24" s="30" t="s">
        <v>265</v>
      </c>
      <c r="AW24" s="31" t="s">
        <v>264</v>
      </c>
      <c r="AX24" s="31" t="s">
        <v>264</v>
      </c>
      <c r="AY24" s="30" t="s">
        <v>265</v>
      </c>
      <c r="AZ24" s="30" t="s">
        <v>233</v>
      </c>
      <c r="BA24" s="30" t="s">
        <v>780</v>
      </c>
      <c r="BB24" s="30" t="s">
        <v>781</v>
      </c>
      <c r="BC24" s="30" t="s">
        <v>356</v>
      </c>
      <c r="BD24" s="30" t="s">
        <v>257</v>
      </c>
      <c r="BE24" s="33"/>
      <c r="BJ24" s="32"/>
      <c r="BK24" s="30" t="s">
        <v>360</v>
      </c>
      <c r="BL24" s="31" t="s">
        <v>264</v>
      </c>
      <c r="BM24" s="31" t="s">
        <v>264</v>
      </c>
      <c r="BN24" s="30" t="s">
        <v>360</v>
      </c>
      <c r="BO24" s="30" t="s">
        <v>266</v>
      </c>
      <c r="BP24" s="30" t="s">
        <v>366</v>
      </c>
      <c r="BQ24" s="30" t="s">
        <v>313</v>
      </c>
      <c r="BR24" s="30" t="s">
        <v>362</v>
      </c>
      <c r="BS24" s="30" t="s">
        <v>257</v>
      </c>
      <c r="BT24" s="33"/>
    </row>
    <row r="25" spans="2:72" ht="18" x14ac:dyDescent="0.2">
      <c r="B25" s="32"/>
      <c r="C25" s="29" t="s">
        <v>256</v>
      </c>
      <c r="D25" s="29" t="s">
        <v>20</v>
      </c>
      <c r="E25" s="29" t="s">
        <v>20</v>
      </c>
      <c r="F25" s="29" t="s">
        <v>310</v>
      </c>
      <c r="G25" s="29" t="s">
        <v>314</v>
      </c>
      <c r="H25" s="29" t="s">
        <v>256</v>
      </c>
      <c r="I25" s="29" t="s">
        <v>248</v>
      </c>
      <c r="J25" s="29" t="s">
        <v>267</v>
      </c>
      <c r="K25" s="29" t="s">
        <v>246</v>
      </c>
      <c r="L25" s="33"/>
      <c r="Q25" s="32"/>
      <c r="R25" s="29" t="s">
        <v>340</v>
      </c>
      <c r="S25" s="29" t="s">
        <v>20</v>
      </c>
      <c r="T25" s="29" t="s">
        <v>20</v>
      </c>
      <c r="U25" s="29" t="s">
        <v>246</v>
      </c>
      <c r="V25" s="29" t="s">
        <v>255</v>
      </c>
      <c r="W25" s="29" t="s">
        <v>248</v>
      </c>
      <c r="X25" s="29" t="s">
        <v>280</v>
      </c>
      <c r="Y25" s="29" t="s">
        <v>256</v>
      </c>
      <c r="Z25" s="29" t="s">
        <v>264</v>
      </c>
      <c r="AA25" s="33"/>
      <c r="AF25" s="32"/>
      <c r="AG25" s="29" t="s">
        <v>340</v>
      </c>
      <c r="AH25" s="29" t="s">
        <v>20</v>
      </c>
      <c r="AI25" s="29" t="s">
        <v>20</v>
      </c>
      <c r="AJ25" s="29" t="s">
        <v>247</v>
      </c>
      <c r="AK25" s="29" t="s">
        <v>243</v>
      </c>
      <c r="AL25" s="29" t="s">
        <v>256</v>
      </c>
      <c r="AM25" s="29" t="s">
        <v>246</v>
      </c>
      <c r="AN25" s="29" t="s">
        <v>243</v>
      </c>
      <c r="AO25" s="29">
        <v>0</v>
      </c>
      <c r="AP25" s="33"/>
      <c r="AU25" s="32"/>
      <c r="AV25" s="29" t="s">
        <v>243</v>
      </c>
      <c r="AW25" s="29" t="s">
        <v>20</v>
      </c>
      <c r="AX25" s="29" t="s">
        <v>20</v>
      </c>
      <c r="AY25" s="29" t="s">
        <v>261</v>
      </c>
      <c r="AZ25" s="29" t="s">
        <v>314</v>
      </c>
      <c r="BA25" s="29">
        <v>0</v>
      </c>
      <c r="BB25" s="29" t="s">
        <v>246</v>
      </c>
      <c r="BC25" s="29" t="s">
        <v>249</v>
      </c>
      <c r="BD25" s="29" t="s">
        <v>256</v>
      </c>
      <c r="BE25" s="33"/>
      <c r="BJ25" s="32"/>
      <c r="BK25" s="29" t="s">
        <v>249</v>
      </c>
      <c r="BL25" s="29" t="s">
        <v>20</v>
      </c>
      <c r="BM25" s="29" t="s">
        <v>20</v>
      </c>
      <c r="BN25" s="29" t="s">
        <v>249</v>
      </c>
      <c r="BO25" s="29" t="s">
        <v>243</v>
      </c>
      <c r="BP25" s="29" t="s">
        <v>246</v>
      </c>
      <c r="BQ25" s="29" t="s">
        <v>289</v>
      </c>
      <c r="BR25" s="29" t="s">
        <v>243</v>
      </c>
      <c r="BS25" s="29" t="s">
        <v>289</v>
      </c>
      <c r="BT25" s="33"/>
    </row>
    <row r="26" spans="2:72" ht="18" x14ac:dyDescent="0.2">
      <c r="B26" s="32">
        <v>1</v>
      </c>
      <c r="C26" s="29">
        <v>0</v>
      </c>
      <c r="D26" s="29">
        <v>0</v>
      </c>
      <c r="E26" s="29">
        <v>1</v>
      </c>
      <c r="F26" s="29">
        <v>1</v>
      </c>
      <c r="G26" s="29">
        <v>1</v>
      </c>
      <c r="H26" s="29">
        <v>3</v>
      </c>
      <c r="I26" s="29">
        <v>3</v>
      </c>
      <c r="J26" s="29">
        <v>6</v>
      </c>
      <c r="K26" s="29">
        <v>1</v>
      </c>
      <c r="L26" s="33">
        <v>16</v>
      </c>
      <c r="Q26" s="32">
        <v>1</v>
      </c>
      <c r="R26" s="29">
        <v>2</v>
      </c>
      <c r="S26" s="29">
        <v>1</v>
      </c>
      <c r="T26" s="29">
        <v>1</v>
      </c>
      <c r="U26" s="29">
        <v>1</v>
      </c>
      <c r="V26" s="29">
        <v>0</v>
      </c>
      <c r="W26" s="29">
        <v>6</v>
      </c>
      <c r="X26" s="29">
        <v>11</v>
      </c>
      <c r="Y26" s="29">
        <v>4</v>
      </c>
      <c r="Z26" s="29">
        <v>0</v>
      </c>
      <c r="AA26" s="33">
        <v>26</v>
      </c>
      <c r="AF26" s="32">
        <v>1</v>
      </c>
      <c r="AG26" s="29">
        <v>2</v>
      </c>
      <c r="AH26" s="29">
        <v>1</v>
      </c>
      <c r="AI26" s="29">
        <v>1</v>
      </c>
      <c r="AJ26" s="29">
        <v>0</v>
      </c>
      <c r="AK26" s="29">
        <v>1</v>
      </c>
      <c r="AL26" s="29">
        <v>6</v>
      </c>
      <c r="AM26" s="29">
        <v>9</v>
      </c>
      <c r="AN26" s="29">
        <v>4</v>
      </c>
      <c r="AO26" s="29">
        <v>1</v>
      </c>
      <c r="AP26" s="33">
        <v>25</v>
      </c>
      <c r="AU26" s="32">
        <v>1</v>
      </c>
      <c r="AV26" s="29">
        <v>0</v>
      </c>
      <c r="AW26" s="29">
        <v>0</v>
      </c>
      <c r="AX26" s="29">
        <v>0</v>
      </c>
      <c r="AY26" s="29">
        <v>1</v>
      </c>
      <c r="AZ26" s="29">
        <v>1</v>
      </c>
      <c r="BA26" s="29">
        <v>4</v>
      </c>
      <c r="BB26" s="29">
        <v>5</v>
      </c>
      <c r="BC26" s="29">
        <v>2</v>
      </c>
      <c r="BD26" s="29">
        <v>0</v>
      </c>
      <c r="BE26" s="33">
        <v>13</v>
      </c>
      <c r="BJ26" s="32">
        <v>1</v>
      </c>
      <c r="BK26" s="29">
        <v>0</v>
      </c>
      <c r="BL26" s="29">
        <v>0</v>
      </c>
      <c r="BM26" s="29">
        <v>0</v>
      </c>
      <c r="BN26" s="29">
        <v>0</v>
      </c>
      <c r="BO26" s="29">
        <v>0</v>
      </c>
      <c r="BP26" s="29">
        <v>4</v>
      </c>
      <c r="BQ26" s="29">
        <v>5</v>
      </c>
      <c r="BR26" s="29">
        <v>1</v>
      </c>
      <c r="BS26" s="29">
        <v>1</v>
      </c>
      <c r="BT26" s="33">
        <v>11</v>
      </c>
    </row>
    <row r="27" spans="2:72" ht="18" x14ac:dyDescent="0.2">
      <c r="B27" s="32"/>
      <c r="C27" s="31" t="s">
        <v>248</v>
      </c>
      <c r="D27" s="31" t="s">
        <v>249</v>
      </c>
      <c r="E27" s="31" t="s">
        <v>249</v>
      </c>
      <c r="F27" s="31" t="s">
        <v>248</v>
      </c>
      <c r="G27" s="31" t="s">
        <v>255</v>
      </c>
      <c r="H27" s="30" t="s">
        <v>750</v>
      </c>
      <c r="I27" s="30" t="s">
        <v>555</v>
      </c>
      <c r="J27" s="30" t="s">
        <v>292</v>
      </c>
      <c r="K27" s="31" t="s">
        <v>269</v>
      </c>
      <c r="L27" s="33"/>
      <c r="Q27" s="32"/>
      <c r="R27" s="31" t="s">
        <v>269</v>
      </c>
      <c r="S27" s="31" t="s">
        <v>256</v>
      </c>
      <c r="T27" s="31" t="s">
        <v>256</v>
      </c>
      <c r="U27" s="31" t="s">
        <v>269</v>
      </c>
      <c r="V27" s="30" t="s">
        <v>285</v>
      </c>
      <c r="W27" s="30" t="s">
        <v>336</v>
      </c>
      <c r="X27" s="30" t="s">
        <v>337</v>
      </c>
      <c r="Y27" s="30" t="s">
        <v>329</v>
      </c>
      <c r="Z27" s="30" t="s">
        <v>339</v>
      </c>
      <c r="AA27" s="33"/>
      <c r="AF27" s="32"/>
      <c r="AG27" s="31" t="s">
        <v>269</v>
      </c>
      <c r="AH27" s="31" t="s">
        <v>256</v>
      </c>
      <c r="AI27" s="31" t="s">
        <v>256</v>
      </c>
      <c r="AJ27" s="31" t="s">
        <v>269</v>
      </c>
      <c r="AK27" s="30" t="s">
        <v>288</v>
      </c>
      <c r="AL27" s="30" t="s">
        <v>210</v>
      </c>
      <c r="AM27" s="30" t="s">
        <v>355</v>
      </c>
      <c r="AN27" s="30" t="s">
        <v>309</v>
      </c>
      <c r="AO27" s="30" t="s">
        <v>339</v>
      </c>
      <c r="AP27" s="33"/>
      <c r="AU27" s="32"/>
      <c r="AV27" s="31" t="s">
        <v>256</v>
      </c>
      <c r="AW27" s="31" t="s">
        <v>249</v>
      </c>
      <c r="AX27" s="31" t="s">
        <v>249</v>
      </c>
      <c r="AY27" s="31" t="s">
        <v>256</v>
      </c>
      <c r="AZ27" s="31" t="s">
        <v>269</v>
      </c>
      <c r="BA27" s="30" t="s">
        <v>229</v>
      </c>
      <c r="BB27" s="30" t="s">
        <v>361</v>
      </c>
      <c r="BC27" s="30" t="s">
        <v>427</v>
      </c>
      <c r="BD27" s="31" t="s">
        <v>248</v>
      </c>
      <c r="BE27" s="33"/>
      <c r="BJ27" s="32"/>
      <c r="BK27" s="31" t="s">
        <v>243</v>
      </c>
      <c r="BL27" s="31" t="s">
        <v>249</v>
      </c>
      <c r="BM27" s="31" t="s">
        <v>249</v>
      </c>
      <c r="BN27" s="31" t="s">
        <v>243</v>
      </c>
      <c r="BO27" s="31" t="s">
        <v>247</v>
      </c>
      <c r="BP27" s="30" t="s">
        <v>233</v>
      </c>
      <c r="BQ27" s="30" t="s">
        <v>365</v>
      </c>
      <c r="BR27" s="30" t="s">
        <v>358</v>
      </c>
      <c r="BS27" s="31" t="s">
        <v>248</v>
      </c>
      <c r="BT27" s="33"/>
    </row>
    <row r="28" spans="2:72" ht="18" x14ac:dyDescent="0.2">
      <c r="B28" s="32"/>
      <c r="C28" s="29" t="s">
        <v>20</v>
      </c>
      <c r="D28" s="29" t="s">
        <v>20</v>
      </c>
      <c r="E28" s="29" t="s">
        <v>20</v>
      </c>
      <c r="F28" s="29" t="s">
        <v>20</v>
      </c>
      <c r="G28" s="29" t="s">
        <v>20</v>
      </c>
      <c r="H28" s="29" t="s">
        <v>338</v>
      </c>
      <c r="I28" s="29">
        <v>-1</v>
      </c>
      <c r="J28" s="29" t="s">
        <v>265</v>
      </c>
      <c r="K28" s="29" t="s">
        <v>20</v>
      </c>
      <c r="L28" s="33"/>
      <c r="Q28" s="32"/>
      <c r="R28" s="29" t="s">
        <v>20</v>
      </c>
      <c r="S28" s="29" t="s">
        <v>20</v>
      </c>
      <c r="T28" s="29" t="s">
        <v>20</v>
      </c>
      <c r="U28" s="29" t="s">
        <v>20</v>
      </c>
      <c r="V28" s="29" t="s">
        <v>259</v>
      </c>
      <c r="W28" s="29" t="s">
        <v>274</v>
      </c>
      <c r="X28" s="29" t="s">
        <v>255</v>
      </c>
      <c r="Y28" s="29" t="s">
        <v>261</v>
      </c>
      <c r="Z28" s="29">
        <v>-1</v>
      </c>
      <c r="AA28" s="33"/>
      <c r="AF28" s="32"/>
      <c r="AG28" s="29" t="s">
        <v>20</v>
      </c>
      <c r="AH28" s="29" t="s">
        <v>20</v>
      </c>
      <c r="AI28" s="29" t="s">
        <v>20</v>
      </c>
      <c r="AJ28" s="29" t="s">
        <v>20</v>
      </c>
      <c r="AK28" s="29" t="s">
        <v>289</v>
      </c>
      <c r="AL28" s="29" t="s">
        <v>261</v>
      </c>
      <c r="AM28" s="29" t="s">
        <v>243</v>
      </c>
      <c r="AN28" s="29" t="s">
        <v>310</v>
      </c>
      <c r="AO28" s="29" t="s">
        <v>314</v>
      </c>
      <c r="AP28" s="33"/>
      <c r="AU28" s="32"/>
      <c r="AV28" s="29" t="s">
        <v>20</v>
      </c>
      <c r="AW28" s="29" t="s">
        <v>20</v>
      </c>
      <c r="AX28" s="29" t="s">
        <v>20</v>
      </c>
      <c r="AY28" s="29" t="s">
        <v>20</v>
      </c>
      <c r="AZ28" s="29" t="s">
        <v>20</v>
      </c>
      <c r="BA28" s="29" t="s">
        <v>244</v>
      </c>
      <c r="BB28" s="29" t="s">
        <v>256</v>
      </c>
      <c r="BC28" s="29" t="s">
        <v>310</v>
      </c>
      <c r="BD28" s="29" t="s">
        <v>20</v>
      </c>
      <c r="BE28" s="33"/>
      <c r="BJ28" s="32"/>
      <c r="BK28" s="29" t="s">
        <v>20</v>
      </c>
      <c r="BL28" s="29" t="s">
        <v>20</v>
      </c>
      <c r="BM28" s="29" t="s">
        <v>20</v>
      </c>
      <c r="BN28" s="29" t="s">
        <v>20</v>
      </c>
      <c r="BO28" s="29" t="s">
        <v>20</v>
      </c>
      <c r="BP28" s="29" t="s">
        <v>256</v>
      </c>
      <c r="BQ28" s="29" t="s">
        <v>264</v>
      </c>
      <c r="BR28" s="29" t="s">
        <v>338</v>
      </c>
      <c r="BS28" s="29" t="s">
        <v>20</v>
      </c>
      <c r="BT28" s="33"/>
    </row>
    <row r="29" spans="2:72" ht="16" x14ac:dyDescent="0.2">
      <c r="B29" s="24" t="s">
        <v>250</v>
      </c>
      <c r="C29" s="33">
        <v>2</v>
      </c>
      <c r="D29" s="33">
        <v>1</v>
      </c>
      <c r="E29" s="33">
        <v>1</v>
      </c>
      <c r="F29" s="33">
        <v>2</v>
      </c>
      <c r="G29" s="33">
        <v>4</v>
      </c>
      <c r="H29" s="33">
        <v>21</v>
      </c>
      <c r="I29" s="33">
        <v>23</v>
      </c>
      <c r="J29" s="33">
        <v>14</v>
      </c>
      <c r="K29" s="33">
        <v>3</v>
      </c>
      <c r="L29" s="33">
        <v>71</v>
      </c>
      <c r="Q29" s="24" t="s">
        <v>250</v>
      </c>
      <c r="R29" s="33">
        <v>2</v>
      </c>
      <c r="S29" s="33">
        <v>1</v>
      </c>
      <c r="T29" s="33">
        <v>1</v>
      </c>
      <c r="U29" s="33">
        <v>2</v>
      </c>
      <c r="V29" s="33">
        <v>4</v>
      </c>
      <c r="W29" s="33">
        <v>21</v>
      </c>
      <c r="X29" s="33">
        <v>23</v>
      </c>
      <c r="Y29" s="33">
        <v>14</v>
      </c>
      <c r="Z29" s="33">
        <v>3</v>
      </c>
      <c r="AA29" s="33">
        <v>71</v>
      </c>
      <c r="AF29" s="24" t="s">
        <v>250</v>
      </c>
      <c r="AG29" s="33">
        <v>2</v>
      </c>
      <c r="AH29" s="33">
        <v>1</v>
      </c>
      <c r="AI29" s="33">
        <v>1</v>
      </c>
      <c r="AJ29" s="33">
        <v>2</v>
      </c>
      <c r="AK29" s="33">
        <v>4</v>
      </c>
      <c r="AL29" s="33">
        <v>21</v>
      </c>
      <c r="AM29" s="33">
        <v>23</v>
      </c>
      <c r="AN29" s="33">
        <v>14</v>
      </c>
      <c r="AO29" s="33">
        <v>3</v>
      </c>
      <c r="AP29" s="33">
        <v>71</v>
      </c>
      <c r="AU29" s="24" t="s">
        <v>250</v>
      </c>
      <c r="AV29" s="33">
        <v>2</v>
      </c>
      <c r="AW29" s="33">
        <v>1</v>
      </c>
      <c r="AX29" s="33">
        <v>1</v>
      </c>
      <c r="AY29" s="33">
        <v>2</v>
      </c>
      <c r="AZ29" s="33">
        <v>4</v>
      </c>
      <c r="BA29" s="33">
        <v>21</v>
      </c>
      <c r="BB29" s="33">
        <v>23</v>
      </c>
      <c r="BC29" s="33">
        <v>14</v>
      </c>
      <c r="BD29" s="33">
        <v>3</v>
      </c>
      <c r="BE29" s="33">
        <v>71</v>
      </c>
      <c r="BJ29" s="24" t="s">
        <v>250</v>
      </c>
      <c r="BK29" s="33">
        <v>2</v>
      </c>
      <c r="BL29" s="33">
        <v>1</v>
      </c>
      <c r="BM29" s="33">
        <v>1</v>
      </c>
      <c r="BN29" s="33">
        <v>2</v>
      </c>
      <c r="BO29" s="33">
        <v>4</v>
      </c>
      <c r="BP29" s="33">
        <v>21</v>
      </c>
      <c r="BQ29" s="33">
        <v>23</v>
      </c>
      <c r="BR29" s="33">
        <v>14</v>
      </c>
      <c r="BS29" s="33">
        <v>3</v>
      </c>
      <c r="BT29" s="33">
        <v>71</v>
      </c>
    </row>
    <row r="30" spans="2:72" ht="16" x14ac:dyDescent="0.2">
      <c r="B30" s="24" t="s">
        <v>251</v>
      </c>
      <c r="C30" s="33"/>
      <c r="D30" s="33"/>
      <c r="E30" s="33"/>
      <c r="F30" s="33"/>
      <c r="G30" s="33"/>
      <c r="H30" s="33"/>
      <c r="I30" s="33"/>
      <c r="J30" s="33"/>
      <c r="K30" s="33"/>
      <c r="L30" s="33"/>
      <c r="Q30" s="24" t="s">
        <v>251</v>
      </c>
      <c r="R30" s="33"/>
      <c r="S30" s="33"/>
      <c r="T30" s="33"/>
      <c r="U30" s="33"/>
      <c r="V30" s="33"/>
      <c r="W30" s="33"/>
      <c r="X30" s="33"/>
      <c r="Y30" s="33"/>
      <c r="Z30" s="33"/>
      <c r="AA30" s="33"/>
      <c r="AF30" s="24" t="s">
        <v>251</v>
      </c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U30" s="24" t="s">
        <v>251</v>
      </c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J30" s="24" t="s">
        <v>251</v>
      </c>
      <c r="BK30" s="33"/>
      <c r="BL30" s="33"/>
      <c r="BM30" s="33"/>
      <c r="BN30" s="33"/>
      <c r="BO30" s="33"/>
      <c r="BP30" s="33"/>
      <c r="BQ30" s="33"/>
      <c r="BR30" s="33"/>
      <c r="BS30" s="33"/>
      <c r="BT30" s="33"/>
    </row>
    <row r="32" spans="2:72" ht="18" x14ac:dyDescent="0.2">
      <c r="B32" s="29" t="s">
        <v>746</v>
      </c>
      <c r="Q32" s="29" t="s">
        <v>746</v>
      </c>
      <c r="AF32" s="29" t="s">
        <v>746</v>
      </c>
      <c r="AU32" s="29" t="s">
        <v>746</v>
      </c>
      <c r="BJ32" s="29" t="s">
        <v>746</v>
      </c>
    </row>
    <row r="35" spans="2:66" ht="18" x14ac:dyDescent="0.2">
      <c r="B35" s="28" t="s">
        <v>751</v>
      </c>
      <c r="Q35" s="28" t="s">
        <v>758</v>
      </c>
      <c r="AF35" s="28" t="s">
        <v>768</v>
      </c>
      <c r="AU35" s="28" t="s">
        <v>782</v>
      </c>
      <c r="BJ35" s="28" t="s">
        <v>791</v>
      </c>
    </row>
    <row r="36" spans="2:66" ht="18" x14ac:dyDescent="0.2">
      <c r="B36" s="29"/>
      <c r="Q36" s="29"/>
      <c r="AF36" s="29"/>
      <c r="AU36" s="29"/>
      <c r="BJ36" s="29"/>
    </row>
    <row r="37" spans="2:66" ht="18" x14ac:dyDescent="0.2">
      <c r="B37" s="29" t="s">
        <v>283</v>
      </c>
      <c r="C37" s="32">
        <v>1</v>
      </c>
      <c r="D37" s="32">
        <v>2</v>
      </c>
      <c r="E37" s="32">
        <v>3</v>
      </c>
      <c r="F37" s="24" t="s">
        <v>250</v>
      </c>
      <c r="Q37" s="29" t="s">
        <v>283</v>
      </c>
      <c r="R37" s="32">
        <v>1</v>
      </c>
      <c r="S37" s="32">
        <v>2</v>
      </c>
      <c r="T37" s="32">
        <v>3</v>
      </c>
      <c r="U37" s="24" t="s">
        <v>250</v>
      </c>
      <c r="AF37" s="29" t="s">
        <v>283</v>
      </c>
      <c r="AG37" s="32">
        <v>1</v>
      </c>
      <c r="AH37" s="32">
        <v>2</v>
      </c>
      <c r="AI37" s="32">
        <v>3</v>
      </c>
      <c r="AJ37" s="24" t="s">
        <v>250</v>
      </c>
      <c r="AU37" s="29" t="s">
        <v>283</v>
      </c>
      <c r="AV37" s="32">
        <v>1</v>
      </c>
      <c r="AW37" s="32">
        <v>2</v>
      </c>
      <c r="AX37" s="32">
        <v>3</v>
      </c>
      <c r="AY37" s="24" t="s">
        <v>250</v>
      </c>
      <c r="BJ37" s="29" t="s">
        <v>283</v>
      </c>
      <c r="BK37" s="32">
        <v>1</v>
      </c>
      <c r="BL37" s="32">
        <v>2</v>
      </c>
      <c r="BM37" s="32">
        <v>3</v>
      </c>
      <c r="BN37" s="24" t="s">
        <v>250</v>
      </c>
    </row>
    <row r="38" spans="2:66" ht="18" x14ac:dyDescent="0.2">
      <c r="B38" s="29" t="s">
        <v>698</v>
      </c>
      <c r="C38" s="32"/>
      <c r="D38" s="32"/>
      <c r="E38" s="32"/>
      <c r="F38" s="24" t="s">
        <v>253</v>
      </c>
      <c r="Q38" s="29" t="s">
        <v>720</v>
      </c>
      <c r="R38" s="32"/>
      <c r="S38" s="32"/>
      <c r="T38" s="32"/>
      <c r="U38" s="24" t="s">
        <v>253</v>
      </c>
      <c r="AF38" s="29" t="s">
        <v>708</v>
      </c>
      <c r="AG38" s="32"/>
      <c r="AH38" s="32"/>
      <c r="AI38" s="32"/>
      <c r="AJ38" s="24" t="s">
        <v>253</v>
      </c>
      <c r="AU38" s="29" t="s">
        <v>714</v>
      </c>
      <c r="AV38" s="32"/>
      <c r="AW38" s="32"/>
      <c r="AX38" s="32"/>
      <c r="AY38" s="24" t="s">
        <v>253</v>
      </c>
      <c r="BJ38" s="29" t="s">
        <v>709</v>
      </c>
      <c r="BK38" s="32"/>
      <c r="BL38" s="32"/>
      <c r="BM38" s="32"/>
      <c r="BN38" s="24" t="s">
        <v>253</v>
      </c>
    </row>
    <row r="39" spans="2:66" ht="18" x14ac:dyDescent="0.2">
      <c r="B39" s="32">
        <v>0</v>
      </c>
      <c r="C39" s="29">
        <v>38</v>
      </c>
      <c r="D39" s="29">
        <v>17</v>
      </c>
      <c r="E39" s="29">
        <v>0</v>
      </c>
      <c r="F39" s="33">
        <v>55</v>
      </c>
      <c r="Q39" s="32">
        <v>0</v>
      </c>
      <c r="R39" s="29">
        <v>29</v>
      </c>
      <c r="S39" s="29">
        <v>16</v>
      </c>
      <c r="T39" s="29">
        <v>0</v>
      </c>
      <c r="U39" s="33">
        <v>45</v>
      </c>
      <c r="AF39" s="32">
        <v>0</v>
      </c>
      <c r="AG39" s="29">
        <v>31</v>
      </c>
      <c r="AH39" s="29">
        <v>15</v>
      </c>
      <c r="AI39" s="29">
        <v>0</v>
      </c>
      <c r="AJ39" s="33">
        <v>46</v>
      </c>
      <c r="AU39" s="32">
        <v>0</v>
      </c>
      <c r="AV39" s="29">
        <v>41</v>
      </c>
      <c r="AW39" s="29">
        <v>16</v>
      </c>
      <c r="AX39" s="29">
        <v>1</v>
      </c>
      <c r="AY39" s="33">
        <v>58</v>
      </c>
      <c r="BJ39" s="32">
        <v>0</v>
      </c>
      <c r="BK39" s="29">
        <v>42</v>
      </c>
      <c r="BL39" s="29">
        <v>17</v>
      </c>
      <c r="BM39" s="29">
        <v>1</v>
      </c>
      <c r="BN39" s="33">
        <v>60</v>
      </c>
    </row>
    <row r="40" spans="2:66" ht="18" x14ac:dyDescent="0.2">
      <c r="B40" s="32"/>
      <c r="C40" s="30">
        <v>38</v>
      </c>
      <c r="D40" s="30" t="s">
        <v>748</v>
      </c>
      <c r="E40" s="31" t="s">
        <v>264</v>
      </c>
      <c r="F40" s="33"/>
      <c r="Q40" s="32"/>
      <c r="R40" s="30" t="s">
        <v>344</v>
      </c>
      <c r="S40" s="30" t="s">
        <v>302</v>
      </c>
      <c r="T40" s="31" t="s">
        <v>247</v>
      </c>
      <c r="U40" s="33"/>
      <c r="AF40" s="32"/>
      <c r="AG40" s="30" t="s">
        <v>232</v>
      </c>
      <c r="AH40" s="30" t="s">
        <v>311</v>
      </c>
      <c r="AI40" s="31" t="s">
        <v>247</v>
      </c>
      <c r="AJ40" s="33"/>
      <c r="AU40" s="32"/>
      <c r="AV40" s="30">
        <v>40</v>
      </c>
      <c r="AW40" s="30" t="s">
        <v>780</v>
      </c>
      <c r="AX40" s="31" t="s">
        <v>264</v>
      </c>
      <c r="AY40" s="33"/>
      <c r="BJ40" s="32"/>
      <c r="BK40" s="30" t="s">
        <v>369</v>
      </c>
      <c r="BL40" s="30" t="s">
        <v>366</v>
      </c>
      <c r="BM40" s="31" t="s">
        <v>264</v>
      </c>
      <c r="BN40" s="33"/>
    </row>
    <row r="41" spans="2:66" ht="18" x14ac:dyDescent="0.2">
      <c r="B41" s="32"/>
      <c r="C41" s="29">
        <v>0</v>
      </c>
      <c r="D41" s="29" t="s">
        <v>249</v>
      </c>
      <c r="E41" s="29" t="s">
        <v>20</v>
      </c>
      <c r="F41" s="33"/>
      <c r="Q41" s="32"/>
      <c r="R41" s="29" t="s">
        <v>310</v>
      </c>
      <c r="S41" s="29" t="s">
        <v>269</v>
      </c>
      <c r="T41" s="29" t="s">
        <v>20</v>
      </c>
      <c r="U41" s="33"/>
      <c r="AF41" s="32"/>
      <c r="AG41" s="29" t="s">
        <v>314</v>
      </c>
      <c r="AH41" s="29" t="s">
        <v>256</v>
      </c>
      <c r="AI41" s="29" t="s">
        <v>20</v>
      </c>
      <c r="AJ41" s="33"/>
      <c r="AU41" s="32"/>
      <c r="AV41" s="29" t="s">
        <v>249</v>
      </c>
      <c r="AW41" s="29" t="s">
        <v>289</v>
      </c>
      <c r="AX41" s="29" t="s">
        <v>20</v>
      </c>
      <c r="AY41" s="33"/>
      <c r="BJ41" s="32"/>
      <c r="BK41" s="29" t="s">
        <v>244</v>
      </c>
      <c r="BL41" s="29" t="s">
        <v>246</v>
      </c>
      <c r="BM41" s="29" t="s">
        <v>20</v>
      </c>
      <c r="BN41" s="33"/>
    </row>
    <row r="42" spans="2:66" ht="18" x14ac:dyDescent="0.2">
      <c r="B42" s="32">
        <v>1</v>
      </c>
      <c r="C42" s="29">
        <v>11</v>
      </c>
      <c r="D42" s="29">
        <v>4</v>
      </c>
      <c r="E42" s="29">
        <v>1</v>
      </c>
      <c r="F42" s="33">
        <v>16</v>
      </c>
      <c r="Q42" s="32">
        <v>1</v>
      </c>
      <c r="R42" s="29">
        <v>20</v>
      </c>
      <c r="S42" s="29">
        <v>5</v>
      </c>
      <c r="T42" s="29">
        <v>1</v>
      </c>
      <c r="U42" s="33">
        <v>26</v>
      </c>
      <c r="AF42" s="32">
        <v>1</v>
      </c>
      <c r="AG42" s="29">
        <v>18</v>
      </c>
      <c r="AH42" s="29">
        <v>6</v>
      </c>
      <c r="AI42" s="29">
        <v>1</v>
      </c>
      <c r="AJ42" s="33">
        <v>25</v>
      </c>
      <c r="AU42" s="32">
        <v>1</v>
      </c>
      <c r="AV42" s="29">
        <v>8</v>
      </c>
      <c r="AW42" s="29">
        <v>5</v>
      </c>
      <c r="AX42" s="29">
        <v>0</v>
      </c>
      <c r="AY42" s="33">
        <v>13</v>
      </c>
      <c r="BJ42" s="32">
        <v>1</v>
      </c>
      <c r="BK42" s="29">
        <v>7</v>
      </c>
      <c r="BL42" s="29">
        <v>4</v>
      </c>
      <c r="BM42" s="29">
        <v>0</v>
      </c>
      <c r="BN42" s="33">
        <v>11</v>
      </c>
    </row>
    <row r="43" spans="2:66" ht="18" x14ac:dyDescent="0.2">
      <c r="B43" s="32"/>
      <c r="C43" s="30">
        <v>11</v>
      </c>
      <c r="D43" s="30" t="s">
        <v>750</v>
      </c>
      <c r="E43" s="31" t="s">
        <v>249</v>
      </c>
      <c r="F43" s="33"/>
      <c r="Q43" s="32"/>
      <c r="R43" s="30" t="s">
        <v>343</v>
      </c>
      <c r="S43" s="30" t="s">
        <v>336</v>
      </c>
      <c r="T43" s="31" t="s">
        <v>256</v>
      </c>
      <c r="U43" s="33"/>
      <c r="AF43" s="32"/>
      <c r="AG43" s="30" t="s">
        <v>769</v>
      </c>
      <c r="AH43" s="30" t="s">
        <v>210</v>
      </c>
      <c r="AI43" s="31" t="s">
        <v>256</v>
      </c>
      <c r="AJ43" s="33"/>
      <c r="AU43" s="32"/>
      <c r="AV43" s="30">
        <v>9</v>
      </c>
      <c r="AW43" s="30" t="s">
        <v>229</v>
      </c>
      <c r="AX43" s="31" t="s">
        <v>249</v>
      </c>
      <c r="AY43" s="33"/>
      <c r="BJ43" s="32"/>
      <c r="BK43" s="30" t="s">
        <v>368</v>
      </c>
      <c r="BL43" s="30" t="s">
        <v>233</v>
      </c>
      <c r="BM43" s="31" t="s">
        <v>249</v>
      </c>
      <c r="BN43" s="33"/>
    </row>
    <row r="44" spans="2:66" ht="18" x14ac:dyDescent="0.2">
      <c r="B44" s="32"/>
      <c r="C44" s="29">
        <v>0</v>
      </c>
      <c r="D44" s="29" t="s">
        <v>289</v>
      </c>
      <c r="E44" s="29" t="s">
        <v>20</v>
      </c>
      <c r="F44" s="33"/>
      <c r="Q44" s="32"/>
      <c r="R44" s="29" t="s">
        <v>248</v>
      </c>
      <c r="S44" s="29">
        <v>-1</v>
      </c>
      <c r="T44" s="29" t="s">
        <v>20</v>
      </c>
      <c r="U44" s="33"/>
      <c r="AF44" s="32"/>
      <c r="AG44" s="29" t="s">
        <v>249</v>
      </c>
      <c r="AH44" s="29" t="s">
        <v>261</v>
      </c>
      <c r="AI44" s="29" t="s">
        <v>20</v>
      </c>
      <c r="AJ44" s="33"/>
      <c r="AU44" s="32"/>
      <c r="AV44" s="29" t="s">
        <v>289</v>
      </c>
      <c r="AW44" s="29" t="s">
        <v>247</v>
      </c>
      <c r="AX44" s="29" t="s">
        <v>20</v>
      </c>
      <c r="AY44" s="33"/>
      <c r="BJ44" s="32"/>
      <c r="BK44" s="29" t="s">
        <v>246</v>
      </c>
      <c r="BL44" s="29" t="s">
        <v>256</v>
      </c>
      <c r="BM44" s="29" t="s">
        <v>20</v>
      </c>
      <c r="BN44" s="33"/>
    </row>
    <row r="45" spans="2:66" ht="16" x14ac:dyDescent="0.2">
      <c r="B45" s="24" t="s">
        <v>250</v>
      </c>
      <c r="C45" s="33">
        <v>49</v>
      </c>
      <c r="D45" s="33">
        <v>21</v>
      </c>
      <c r="E45" s="33">
        <v>1</v>
      </c>
      <c r="F45" s="33">
        <v>71</v>
      </c>
      <c r="Q45" s="24" t="s">
        <v>250</v>
      </c>
      <c r="R45" s="33">
        <v>49</v>
      </c>
      <c r="S45" s="33">
        <v>21</v>
      </c>
      <c r="T45" s="33">
        <v>1</v>
      </c>
      <c r="U45" s="33">
        <v>71</v>
      </c>
      <c r="AF45" s="24" t="s">
        <v>250</v>
      </c>
      <c r="AG45" s="33">
        <v>49</v>
      </c>
      <c r="AH45" s="33">
        <v>21</v>
      </c>
      <c r="AI45" s="33">
        <v>1</v>
      </c>
      <c r="AJ45" s="33">
        <v>71</v>
      </c>
      <c r="AU45" s="24" t="s">
        <v>250</v>
      </c>
      <c r="AV45" s="33">
        <v>49</v>
      </c>
      <c r="AW45" s="33">
        <v>21</v>
      </c>
      <c r="AX45" s="33">
        <v>1</v>
      </c>
      <c r="AY45" s="33">
        <v>71</v>
      </c>
      <c r="BJ45" s="24" t="s">
        <v>250</v>
      </c>
      <c r="BK45" s="33">
        <v>49</v>
      </c>
      <c r="BL45" s="33">
        <v>21</v>
      </c>
      <c r="BM45" s="33">
        <v>1</v>
      </c>
      <c r="BN45" s="33">
        <v>71</v>
      </c>
    </row>
    <row r="46" spans="2:66" ht="16" x14ac:dyDescent="0.2">
      <c r="B46" s="24" t="s">
        <v>251</v>
      </c>
      <c r="C46" s="33"/>
      <c r="D46" s="33"/>
      <c r="E46" s="33"/>
      <c r="F46" s="33"/>
      <c r="Q46" s="24" t="s">
        <v>251</v>
      </c>
      <c r="R46" s="33"/>
      <c r="S46" s="33"/>
      <c r="T46" s="33"/>
      <c r="U46" s="33"/>
      <c r="AF46" s="24" t="s">
        <v>251</v>
      </c>
      <c r="AG46" s="33"/>
      <c r="AH46" s="33"/>
      <c r="AI46" s="33"/>
      <c r="AJ46" s="33"/>
      <c r="AU46" s="24" t="s">
        <v>251</v>
      </c>
      <c r="AV46" s="33"/>
      <c r="AW46" s="33"/>
      <c r="AX46" s="33"/>
      <c r="AY46" s="33"/>
      <c r="BJ46" s="24" t="s">
        <v>251</v>
      </c>
      <c r="BK46" s="33"/>
      <c r="BL46" s="33"/>
      <c r="BM46" s="33"/>
      <c r="BN46" s="33"/>
    </row>
    <row r="48" spans="2:66" ht="18" x14ac:dyDescent="0.2">
      <c r="B48" s="29" t="s">
        <v>746</v>
      </c>
      <c r="Q48" s="29" t="s">
        <v>746</v>
      </c>
      <c r="AF48" s="29" t="s">
        <v>746</v>
      </c>
      <c r="AU48" s="29" t="s">
        <v>746</v>
      </c>
      <c r="BJ48" s="29" t="s">
        <v>746</v>
      </c>
    </row>
    <row r="51" spans="2:67" ht="18" x14ac:dyDescent="0.2">
      <c r="B51" s="28" t="s">
        <v>752</v>
      </c>
      <c r="P51" s="34"/>
      <c r="Q51" s="28" t="s">
        <v>759</v>
      </c>
      <c r="AE51" s="34"/>
      <c r="AF51" s="28" t="s">
        <v>770</v>
      </c>
      <c r="AU51" s="28" t="s">
        <v>783</v>
      </c>
      <c r="BJ51" s="28" t="s">
        <v>792</v>
      </c>
    </row>
    <row r="52" spans="2:67" ht="18" x14ac:dyDescent="0.2">
      <c r="B52" s="29"/>
      <c r="Q52" s="29"/>
      <c r="AF52" s="29"/>
      <c r="AU52" s="29"/>
      <c r="BJ52" s="29"/>
    </row>
    <row r="53" spans="2:67" ht="18" x14ac:dyDescent="0.2">
      <c r="B53" s="29" t="s">
        <v>291</v>
      </c>
      <c r="C53" s="32">
        <v>1</v>
      </c>
      <c r="D53" s="32">
        <v>2</v>
      </c>
      <c r="E53" s="32">
        <v>3</v>
      </c>
      <c r="F53" s="32">
        <v>4</v>
      </c>
      <c r="G53" s="24" t="s">
        <v>250</v>
      </c>
      <c r="Q53" s="29" t="s">
        <v>291</v>
      </c>
      <c r="R53" s="32">
        <v>1</v>
      </c>
      <c r="S53" s="32">
        <v>2</v>
      </c>
      <c r="T53" s="32">
        <v>3</v>
      </c>
      <c r="U53" s="32">
        <v>4</v>
      </c>
      <c r="V53" s="24" t="s">
        <v>250</v>
      </c>
      <c r="AF53" s="29" t="s">
        <v>291</v>
      </c>
      <c r="AG53" s="32">
        <v>1</v>
      </c>
      <c r="AH53" s="32">
        <v>2</v>
      </c>
      <c r="AI53" s="32">
        <v>3</v>
      </c>
      <c r="AJ53" s="32">
        <v>4</v>
      </c>
      <c r="AK53" s="24" t="s">
        <v>250</v>
      </c>
      <c r="AU53" s="29" t="s">
        <v>291</v>
      </c>
      <c r="AV53" s="32">
        <v>1</v>
      </c>
      <c r="AW53" s="32">
        <v>2</v>
      </c>
      <c r="AX53" s="32">
        <v>3</v>
      </c>
      <c r="AY53" s="32">
        <v>4</v>
      </c>
      <c r="AZ53" s="24" t="s">
        <v>250</v>
      </c>
      <c r="BJ53" s="29" t="s">
        <v>291</v>
      </c>
      <c r="BK53" s="32">
        <v>1</v>
      </c>
      <c r="BL53" s="32">
        <v>2</v>
      </c>
      <c r="BM53" s="32">
        <v>3</v>
      </c>
      <c r="BN53" s="32">
        <v>4</v>
      </c>
      <c r="BO53" s="24" t="s">
        <v>250</v>
      </c>
    </row>
    <row r="54" spans="2:67" ht="18" x14ac:dyDescent="0.2">
      <c r="B54" s="29" t="s">
        <v>698</v>
      </c>
      <c r="C54" s="32"/>
      <c r="D54" s="32"/>
      <c r="E54" s="32"/>
      <c r="F54" s="32"/>
      <c r="G54" s="24" t="s">
        <v>253</v>
      </c>
      <c r="Q54" s="29" t="s">
        <v>720</v>
      </c>
      <c r="R54" s="32"/>
      <c r="S54" s="32"/>
      <c r="T54" s="32"/>
      <c r="U54" s="32"/>
      <c r="V54" s="24" t="s">
        <v>253</v>
      </c>
      <c r="AF54" s="29" t="s">
        <v>708</v>
      </c>
      <c r="AG54" s="32"/>
      <c r="AH54" s="32"/>
      <c r="AI54" s="32"/>
      <c r="AJ54" s="32"/>
      <c r="AK54" s="24" t="s">
        <v>253</v>
      </c>
      <c r="AU54" s="29" t="s">
        <v>714</v>
      </c>
      <c r="AV54" s="32"/>
      <c r="AW54" s="32"/>
      <c r="AX54" s="32"/>
      <c r="AY54" s="32"/>
      <c r="AZ54" s="24" t="s">
        <v>253</v>
      </c>
      <c r="BJ54" s="29" t="s">
        <v>709</v>
      </c>
      <c r="BK54" s="32"/>
      <c r="BL54" s="32"/>
      <c r="BM54" s="32"/>
      <c r="BN54" s="32"/>
      <c r="BO54" s="24" t="s">
        <v>253</v>
      </c>
    </row>
    <row r="55" spans="2:67" ht="18" x14ac:dyDescent="0.2">
      <c r="B55" s="32">
        <v>0</v>
      </c>
      <c r="C55" s="29">
        <v>13</v>
      </c>
      <c r="D55" s="29">
        <v>18</v>
      </c>
      <c r="E55" s="29">
        <v>21</v>
      </c>
      <c r="F55" s="29">
        <v>3</v>
      </c>
      <c r="G55" s="33">
        <v>55</v>
      </c>
      <c r="Q55" s="32">
        <v>0</v>
      </c>
      <c r="R55" s="29">
        <v>8</v>
      </c>
      <c r="S55" s="29">
        <v>16</v>
      </c>
      <c r="T55" s="29">
        <v>18</v>
      </c>
      <c r="U55" s="29">
        <v>3</v>
      </c>
      <c r="V55" s="33">
        <v>45</v>
      </c>
      <c r="AF55" s="32">
        <v>0</v>
      </c>
      <c r="AG55" s="29">
        <v>10</v>
      </c>
      <c r="AH55" s="29">
        <v>14</v>
      </c>
      <c r="AI55" s="29">
        <v>19</v>
      </c>
      <c r="AJ55" s="29">
        <v>3</v>
      </c>
      <c r="AK55" s="33">
        <v>46</v>
      </c>
      <c r="AU55" s="32">
        <v>0</v>
      </c>
      <c r="AV55" s="29">
        <v>14</v>
      </c>
      <c r="AW55" s="29">
        <v>19</v>
      </c>
      <c r="AX55" s="29">
        <v>24</v>
      </c>
      <c r="AY55" s="29">
        <v>1</v>
      </c>
      <c r="AZ55" s="33">
        <v>58</v>
      </c>
      <c r="BJ55" s="32">
        <v>0</v>
      </c>
      <c r="BK55" s="29">
        <v>14</v>
      </c>
      <c r="BL55" s="29">
        <v>19</v>
      </c>
      <c r="BM55" s="29">
        <v>24</v>
      </c>
      <c r="BN55" s="29">
        <v>3</v>
      </c>
      <c r="BO55" s="33">
        <v>60</v>
      </c>
    </row>
    <row r="56" spans="2:67" ht="18" x14ac:dyDescent="0.2">
      <c r="B56" s="32"/>
      <c r="C56" s="30" t="s">
        <v>753</v>
      </c>
      <c r="D56" s="30" t="s">
        <v>313</v>
      </c>
      <c r="E56" s="30" t="s">
        <v>754</v>
      </c>
      <c r="F56" s="30" t="s">
        <v>299</v>
      </c>
      <c r="G56" s="33"/>
      <c r="Q56" s="32"/>
      <c r="R56" s="30" t="s">
        <v>348</v>
      </c>
      <c r="S56" s="30" t="s">
        <v>349</v>
      </c>
      <c r="T56" s="30" t="s">
        <v>350</v>
      </c>
      <c r="U56" s="30" t="s">
        <v>308</v>
      </c>
      <c r="V56" s="33"/>
      <c r="AF56" s="32"/>
      <c r="AG56" s="30" t="s">
        <v>198</v>
      </c>
      <c r="AH56" s="30" t="s">
        <v>436</v>
      </c>
      <c r="AI56" s="30" t="s">
        <v>326</v>
      </c>
      <c r="AJ56" s="30" t="s">
        <v>308</v>
      </c>
      <c r="AK56" s="33"/>
      <c r="AU56" s="32"/>
      <c r="AV56" s="30" t="s">
        <v>784</v>
      </c>
      <c r="AW56" s="30" t="s">
        <v>317</v>
      </c>
      <c r="AX56" s="30" t="s">
        <v>785</v>
      </c>
      <c r="AY56" s="30" t="s">
        <v>257</v>
      </c>
      <c r="AZ56" s="33"/>
      <c r="BJ56" s="32"/>
      <c r="BK56" s="30" t="s">
        <v>371</v>
      </c>
      <c r="BL56" s="30" t="s">
        <v>372</v>
      </c>
      <c r="BM56" s="30" t="s">
        <v>373</v>
      </c>
      <c r="BN56" s="30" t="s">
        <v>257</v>
      </c>
      <c r="BO56" s="33"/>
    </row>
    <row r="57" spans="2:67" ht="18" x14ac:dyDescent="0.2">
      <c r="B57" s="32"/>
      <c r="C57" s="29" t="s">
        <v>249</v>
      </c>
      <c r="D57" s="29" t="s">
        <v>289</v>
      </c>
      <c r="E57" s="29">
        <v>0</v>
      </c>
      <c r="F57" s="29" t="s">
        <v>256</v>
      </c>
      <c r="G57" s="33"/>
      <c r="Q57" s="32"/>
      <c r="R57" s="29" t="s">
        <v>280</v>
      </c>
      <c r="S57" s="29">
        <v>0</v>
      </c>
      <c r="T57" s="29" t="s">
        <v>249</v>
      </c>
      <c r="U57" s="29" t="s">
        <v>264</v>
      </c>
      <c r="V57" s="33"/>
      <c r="AF57" s="32"/>
      <c r="AG57" s="29" t="s">
        <v>314</v>
      </c>
      <c r="AH57" s="29" t="s">
        <v>261</v>
      </c>
      <c r="AI57" s="29" t="s">
        <v>256</v>
      </c>
      <c r="AJ57" s="29" t="s">
        <v>264</v>
      </c>
      <c r="AK57" s="33"/>
      <c r="AU57" s="32"/>
      <c r="AV57" s="29" t="s">
        <v>243</v>
      </c>
      <c r="AW57" s="29" t="s">
        <v>289</v>
      </c>
      <c r="AX57" s="29" t="s">
        <v>256</v>
      </c>
      <c r="AY57" s="29" t="s">
        <v>267</v>
      </c>
      <c r="AZ57" s="33"/>
      <c r="BJ57" s="32"/>
      <c r="BK57" s="29" t="s">
        <v>244</v>
      </c>
      <c r="BL57" s="29" t="s">
        <v>261</v>
      </c>
      <c r="BM57" s="29" t="s">
        <v>249</v>
      </c>
      <c r="BN57" s="29" t="s">
        <v>243</v>
      </c>
      <c r="BO57" s="33"/>
    </row>
    <row r="58" spans="2:67" ht="18" x14ac:dyDescent="0.2">
      <c r="B58" s="32">
        <v>1</v>
      </c>
      <c r="C58" s="29">
        <v>3</v>
      </c>
      <c r="D58" s="29">
        <v>7</v>
      </c>
      <c r="E58" s="29">
        <v>6</v>
      </c>
      <c r="F58" s="29">
        <v>0</v>
      </c>
      <c r="G58" s="33">
        <v>16</v>
      </c>
      <c r="Q58" s="32">
        <v>1</v>
      </c>
      <c r="R58" s="29">
        <v>8</v>
      </c>
      <c r="S58" s="29">
        <v>9</v>
      </c>
      <c r="T58" s="29">
        <v>9</v>
      </c>
      <c r="U58" s="29">
        <v>0</v>
      </c>
      <c r="V58" s="33">
        <v>26</v>
      </c>
      <c r="AF58" s="32">
        <v>1</v>
      </c>
      <c r="AG58" s="29">
        <v>6</v>
      </c>
      <c r="AH58" s="29">
        <v>11</v>
      </c>
      <c r="AI58" s="29">
        <v>8</v>
      </c>
      <c r="AJ58" s="29">
        <v>0</v>
      </c>
      <c r="AK58" s="33">
        <v>25</v>
      </c>
      <c r="AU58" s="32">
        <v>1</v>
      </c>
      <c r="AV58" s="29">
        <v>2</v>
      </c>
      <c r="AW58" s="29">
        <v>6</v>
      </c>
      <c r="AX58" s="29">
        <v>3</v>
      </c>
      <c r="AY58" s="29">
        <v>2</v>
      </c>
      <c r="AZ58" s="33">
        <v>13</v>
      </c>
      <c r="BJ58" s="32">
        <v>1</v>
      </c>
      <c r="BK58" s="29">
        <v>2</v>
      </c>
      <c r="BL58" s="29">
        <v>6</v>
      </c>
      <c r="BM58" s="29">
        <v>3</v>
      </c>
      <c r="BN58" s="29">
        <v>0</v>
      </c>
      <c r="BO58" s="33">
        <v>11</v>
      </c>
    </row>
    <row r="59" spans="2:67" ht="18" x14ac:dyDescent="0.2">
      <c r="B59" s="32"/>
      <c r="C59" s="30" t="s">
        <v>365</v>
      </c>
      <c r="D59" s="30" t="s">
        <v>220</v>
      </c>
      <c r="E59" s="30" t="s">
        <v>421</v>
      </c>
      <c r="F59" s="31" t="s">
        <v>269</v>
      </c>
      <c r="G59" s="33"/>
      <c r="Q59" s="32"/>
      <c r="R59" s="30" t="s">
        <v>346</v>
      </c>
      <c r="S59" s="30" t="s">
        <v>201</v>
      </c>
      <c r="T59" s="30" t="s">
        <v>347</v>
      </c>
      <c r="U59" s="30" t="s">
        <v>339</v>
      </c>
      <c r="V59" s="33"/>
      <c r="AF59" s="32"/>
      <c r="AG59" s="30" t="s">
        <v>220</v>
      </c>
      <c r="AH59" s="30" t="s">
        <v>771</v>
      </c>
      <c r="AI59" s="30" t="s">
        <v>331</v>
      </c>
      <c r="AJ59" s="30" t="s">
        <v>339</v>
      </c>
      <c r="AK59" s="33"/>
      <c r="AU59" s="32"/>
      <c r="AV59" s="30" t="s">
        <v>273</v>
      </c>
      <c r="AW59" s="30" t="s">
        <v>786</v>
      </c>
      <c r="AX59" s="30" t="s">
        <v>309</v>
      </c>
      <c r="AY59" s="31" t="s">
        <v>248</v>
      </c>
      <c r="AZ59" s="33"/>
      <c r="BJ59" s="32"/>
      <c r="BK59" s="30" t="s">
        <v>257</v>
      </c>
      <c r="BL59" s="30" t="s">
        <v>316</v>
      </c>
      <c r="BM59" s="30" t="s">
        <v>361</v>
      </c>
      <c r="BN59" s="31" t="s">
        <v>248</v>
      </c>
      <c r="BO59" s="33"/>
    </row>
    <row r="60" spans="2:67" ht="18" x14ac:dyDescent="0.2">
      <c r="B60" s="32"/>
      <c r="C60" s="29" t="s">
        <v>289</v>
      </c>
      <c r="D60" s="29" t="s">
        <v>247</v>
      </c>
      <c r="E60" s="29">
        <v>0</v>
      </c>
      <c r="F60" s="29" t="s">
        <v>20</v>
      </c>
      <c r="G60" s="33"/>
      <c r="Q60" s="32"/>
      <c r="R60" s="29" t="s">
        <v>255</v>
      </c>
      <c r="S60" s="29" t="s">
        <v>314</v>
      </c>
      <c r="T60" s="29" t="s">
        <v>289</v>
      </c>
      <c r="U60" s="29">
        <v>-1</v>
      </c>
      <c r="V60" s="33"/>
      <c r="AF60" s="32"/>
      <c r="AG60" s="29" t="s">
        <v>249</v>
      </c>
      <c r="AH60" s="29" t="s">
        <v>269</v>
      </c>
      <c r="AI60" s="29" t="s">
        <v>261</v>
      </c>
      <c r="AJ60" s="29">
        <v>-1</v>
      </c>
      <c r="AK60" s="33"/>
      <c r="AU60" s="32"/>
      <c r="AV60" s="29" t="s">
        <v>261</v>
      </c>
      <c r="AW60" s="29" t="s">
        <v>269</v>
      </c>
      <c r="AX60" s="29" t="s">
        <v>267</v>
      </c>
      <c r="AY60" s="29" t="s">
        <v>20</v>
      </c>
      <c r="AZ60" s="33"/>
      <c r="BJ60" s="32"/>
      <c r="BK60" s="29" t="s">
        <v>289</v>
      </c>
      <c r="BL60" s="29" t="s">
        <v>339</v>
      </c>
      <c r="BM60" s="29" t="s">
        <v>274</v>
      </c>
      <c r="BN60" s="29" t="s">
        <v>20</v>
      </c>
      <c r="BO60" s="33"/>
    </row>
    <row r="61" spans="2:67" ht="16" x14ac:dyDescent="0.2">
      <c r="B61" s="24" t="s">
        <v>250</v>
      </c>
      <c r="C61" s="33">
        <v>16</v>
      </c>
      <c r="D61" s="33">
        <v>25</v>
      </c>
      <c r="E61" s="33">
        <v>27</v>
      </c>
      <c r="F61" s="33">
        <v>3</v>
      </c>
      <c r="G61" s="33">
        <v>71</v>
      </c>
      <c r="Q61" s="24" t="s">
        <v>250</v>
      </c>
      <c r="R61" s="33">
        <v>16</v>
      </c>
      <c r="S61" s="33">
        <v>25</v>
      </c>
      <c r="T61" s="33">
        <v>27</v>
      </c>
      <c r="U61" s="33">
        <v>3</v>
      </c>
      <c r="V61" s="33">
        <v>71</v>
      </c>
      <c r="AF61" s="24" t="s">
        <v>250</v>
      </c>
      <c r="AG61" s="33">
        <v>16</v>
      </c>
      <c r="AH61" s="33">
        <v>25</v>
      </c>
      <c r="AI61" s="33">
        <v>27</v>
      </c>
      <c r="AJ61" s="33">
        <v>3</v>
      </c>
      <c r="AK61" s="33">
        <v>71</v>
      </c>
      <c r="AU61" s="24" t="s">
        <v>250</v>
      </c>
      <c r="AV61" s="33">
        <v>16</v>
      </c>
      <c r="AW61" s="33">
        <v>25</v>
      </c>
      <c r="AX61" s="33">
        <v>27</v>
      </c>
      <c r="AY61" s="33">
        <v>3</v>
      </c>
      <c r="AZ61" s="33">
        <v>71</v>
      </c>
      <c r="BJ61" s="24" t="s">
        <v>250</v>
      </c>
      <c r="BK61" s="33">
        <v>16</v>
      </c>
      <c r="BL61" s="33">
        <v>25</v>
      </c>
      <c r="BM61" s="33">
        <v>27</v>
      </c>
      <c r="BN61" s="33">
        <v>3</v>
      </c>
      <c r="BO61" s="33">
        <v>71</v>
      </c>
    </row>
    <row r="62" spans="2:67" ht="16" x14ac:dyDescent="0.2">
      <c r="B62" s="24" t="s">
        <v>251</v>
      </c>
      <c r="C62" s="33"/>
      <c r="D62" s="33"/>
      <c r="E62" s="33"/>
      <c r="F62" s="33"/>
      <c r="G62" s="33"/>
      <c r="Q62" s="24" t="s">
        <v>251</v>
      </c>
      <c r="R62" s="33"/>
      <c r="S62" s="33"/>
      <c r="T62" s="33"/>
      <c r="U62" s="33"/>
      <c r="V62" s="33"/>
      <c r="AF62" s="24" t="s">
        <v>251</v>
      </c>
      <c r="AG62" s="33"/>
      <c r="AH62" s="33"/>
      <c r="AI62" s="33"/>
      <c r="AJ62" s="33"/>
      <c r="AK62" s="33"/>
      <c r="AU62" s="24" t="s">
        <v>251</v>
      </c>
      <c r="AV62" s="33"/>
      <c r="AW62" s="33"/>
      <c r="AX62" s="33"/>
      <c r="AY62" s="33"/>
      <c r="AZ62" s="33"/>
      <c r="BJ62" s="24" t="s">
        <v>251</v>
      </c>
      <c r="BK62" s="33"/>
      <c r="BL62" s="33"/>
      <c r="BM62" s="33"/>
      <c r="BN62" s="33"/>
      <c r="BO62" s="33"/>
    </row>
    <row r="64" spans="2:67" ht="18" x14ac:dyDescent="0.2">
      <c r="B64" s="29" t="s">
        <v>746</v>
      </c>
      <c r="Q64" s="29" t="s">
        <v>760</v>
      </c>
      <c r="AF64" s="29" t="s">
        <v>772</v>
      </c>
      <c r="AU64" s="29" t="s">
        <v>746</v>
      </c>
      <c r="BJ64" s="29" t="s">
        <v>746</v>
      </c>
    </row>
    <row r="65" spans="2:68" ht="18" x14ac:dyDescent="0.2">
      <c r="Q65" s="29" t="s">
        <v>761</v>
      </c>
      <c r="AF65" s="29" t="s">
        <v>773</v>
      </c>
    </row>
    <row r="67" spans="2:68" ht="18" x14ac:dyDescent="0.2">
      <c r="B67" s="28" t="s">
        <v>755</v>
      </c>
      <c r="AU67" s="28" t="s">
        <v>787</v>
      </c>
      <c r="BJ67" s="28" t="s">
        <v>793</v>
      </c>
    </row>
    <row r="68" spans="2:68" ht="18" x14ac:dyDescent="0.2">
      <c r="B68" s="29"/>
      <c r="Q68" s="28" t="s">
        <v>762</v>
      </c>
      <c r="AF68" s="28" t="s">
        <v>774</v>
      </c>
      <c r="AU68" s="29"/>
      <c r="BJ68" s="29"/>
    </row>
    <row r="69" spans="2:68" ht="18" x14ac:dyDescent="0.2">
      <c r="B69" s="29" t="s">
        <v>298</v>
      </c>
      <c r="C69" s="32">
        <v>1</v>
      </c>
      <c r="D69" s="32">
        <v>2</v>
      </c>
      <c r="E69" s="32">
        <v>3</v>
      </c>
      <c r="F69" s="32">
        <v>4</v>
      </c>
      <c r="G69" s="32">
        <v>5</v>
      </c>
      <c r="H69" s="24" t="s">
        <v>250</v>
      </c>
      <c r="Q69" s="29"/>
      <c r="AF69" s="29"/>
      <c r="AU69" s="29" t="s">
        <v>298</v>
      </c>
      <c r="AV69" s="32">
        <v>1</v>
      </c>
      <c r="AW69" s="32">
        <v>2</v>
      </c>
      <c r="AX69" s="32">
        <v>3</v>
      </c>
      <c r="AY69" s="32">
        <v>4</v>
      </c>
      <c r="AZ69" s="32">
        <v>5</v>
      </c>
      <c r="BA69" s="24" t="s">
        <v>250</v>
      </c>
      <c r="BJ69" s="29" t="s">
        <v>298</v>
      </c>
      <c r="BK69" s="32">
        <v>1</v>
      </c>
      <c r="BL69" s="32">
        <v>2</v>
      </c>
      <c r="BM69" s="32">
        <v>3</v>
      </c>
      <c r="BN69" s="32">
        <v>4</v>
      </c>
      <c r="BO69" s="32">
        <v>5</v>
      </c>
      <c r="BP69" s="24" t="s">
        <v>250</v>
      </c>
    </row>
    <row r="70" spans="2:68" ht="18" x14ac:dyDescent="0.2">
      <c r="B70" s="29" t="s">
        <v>698</v>
      </c>
      <c r="C70" s="32"/>
      <c r="D70" s="32"/>
      <c r="E70" s="32"/>
      <c r="F70" s="32"/>
      <c r="G70" s="32"/>
      <c r="H70" s="24" t="s">
        <v>253</v>
      </c>
      <c r="Q70" s="29" t="s">
        <v>298</v>
      </c>
      <c r="R70" s="32">
        <v>1</v>
      </c>
      <c r="S70" s="32">
        <v>2</v>
      </c>
      <c r="T70" s="32">
        <v>3</v>
      </c>
      <c r="U70" s="32">
        <v>4</v>
      </c>
      <c r="V70" s="32">
        <v>5</v>
      </c>
      <c r="W70" s="24" t="s">
        <v>250</v>
      </c>
      <c r="AF70" s="29" t="s">
        <v>298</v>
      </c>
      <c r="AG70" s="32">
        <v>1</v>
      </c>
      <c r="AH70" s="32">
        <v>2</v>
      </c>
      <c r="AI70" s="32">
        <v>3</v>
      </c>
      <c r="AJ70" s="32">
        <v>4</v>
      </c>
      <c r="AK70" s="32">
        <v>5</v>
      </c>
      <c r="AL70" s="24" t="s">
        <v>250</v>
      </c>
      <c r="AU70" s="29" t="s">
        <v>714</v>
      </c>
      <c r="AV70" s="32"/>
      <c r="AW70" s="32"/>
      <c r="AX70" s="32"/>
      <c r="AY70" s="32"/>
      <c r="AZ70" s="32"/>
      <c r="BA70" s="24" t="s">
        <v>253</v>
      </c>
      <c r="BJ70" s="29" t="s">
        <v>709</v>
      </c>
      <c r="BK70" s="32"/>
      <c r="BL70" s="32"/>
      <c r="BM70" s="32"/>
      <c r="BN70" s="32"/>
      <c r="BO70" s="32"/>
      <c r="BP70" s="24" t="s">
        <v>253</v>
      </c>
    </row>
    <row r="71" spans="2:68" ht="18" x14ac:dyDescent="0.2">
      <c r="B71" s="32">
        <v>0</v>
      </c>
      <c r="C71" s="29">
        <v>1</v>
      </c>
      <c r="D71" s="29">
        <v>4</v>
      </c>
      <c r="E71" s="29">
        <v>16</v>
      </c>
      <c r="F71" s="29">
        <v>18</v>
      </c>
      <c r="G71" s="29">
        <v>16</v>
      </c>
      <c r="H71" s="33">
        <v>55</v>
      </c>
      <c r="Q71" s="29" t="s">
        <v>720</v>
      </c>
      <c r="R71" s="32"/>
      <c r="S71" s="32"/>
      <c r="T71" s="32"/>
      <c r="U71" s="32"/>
      <c r="V71" s="32"/>
      <c r="W71" s="24" t="s">
        <v>253</v>
      </c>
      <c r="AF71" s="29" t="s">
        <v>708</v>
      </c>
      <c r="AG71" s="32"/>
      <c r="AH71" s="32"/>
      <c r="AI71" s="32"/>
      <c r="AJ71" s="32"/>
      <c r="AK71" s="32"/>
      <c r="AL71" s="24" t="s">
        <v>253</v>
      </c>
      <c r="AU71" s="32">
        <v>0</v>
      </c>
      <c r="AV71" s="29">
        <v>1</v>
      </c>
      <c r="AW71" s="29">
        <v>4</v>
      </c>
      <c r="AX71" s="29">
        <v>16</v>
      </c>
      <c r="AY71" s="29">
        <v>21</v>
      </c>
      <c r="AZ71" s="29">
        <v>16</v>
      </c>
      <c r="BA71" s="33">
        <v>58</v>
      </c>
      <c r="BJ71" s="32">
        <v>0</v>
      </c>
      <c r="BK71" s="29">
        <v>1</v>
      </c>
      <c r="BL71" s="29">
        <v>4</v>
      </c>
      <c r="BM71" s="29">
        <v>16</v>
      </c>
      <c r="BN71" s="29">
        <v>21</v>
      </c>
      <c r="BO71" s="29">
        <v>18</v>
      </c>
      <c r="BP71" s="33">
        <v>60</v>
      </c>
    </row>
    <row r="72" spans="2:68" ht="18" x14ac:dyDescent="0.2">
      <c r="B72" s="32"/>
      <c r="C72" s="31" t="s">
        <v>264</v>
      </c>
      <c r="D72" s="30" t="s">
        <v>359</v>
      </c>
      <c r="E72" s="30" t="s">
        <v>277</v>
      </c>
      <c r="F72" s="30" t="s">
        <v>745</v>
      </c>
      <c r="G72" s="30">
        <v>17</v>
      </c>
      <c r="H72" s="33"/>
      <c r="Q72" s="32">
        <v>0</v>
      </c>
      <c r="R72" s="29">
        <v>0</v>
      </c>
      <c r="S72" s="29">
        <v>4</v>
      </c>
      <c r="T72" s="29">
        <v>10</v>
      </c>
      <c r="U72" s="29">
        <v>17</v>
      </c>
      <c r="V72" s="29">
        <v>14</v>
      </c>
      <c r="W72" s="33">
        <v>45</v>
      </c>
      <c r="AF72" s="32">
        <v>0</v>
      </c>
      <c r="AG72" s="29">
        <v>0</v>
      </c>
      <c r="AH72" s="29">
        <v>4</v>
      </c>
      <c r="AI72" s="29">
        <v>10</v>
      </c>
      <c r="AJ72" s="29">
        <v>16</v>
      </c>
      <c r="AK72" s="29">
        <v>16</v>
      </c>
      <c r="AL72" s="33">
        <v>46</v>
      </c>
      <c r="AU72" s="32"/>
      <c r="AV72" s="31" t="s">
        <v>264</v>
      </c>
      <c r="AW72" s="30" t="s">
        <v>233</v>
      </c>
      <c r="AX72" s="30" t="s">
        <v>788</v>
      </c>
      <c r="AY72" s="30" t="s">
        <v>778</v>
      </c>
      <c r="AZ72" s="30">
        <v>18</v>
      </c>
      <c r="BA72" s="33"/>
      <c r="BJ72" s="32"/>
      <c r="BK72" s="31" t="s">
        <v>264</v>
      </c>
      <c r="BL72" s="30" t="s">
        <v>266</v>
      </c>
      <c r="BM72" s="30" t="s">
        <v>376</v>
      </c>
      <c r="BN72" s="30">
        <v>22</v>
      </c>
      <c r="BO72" s="30" t="s">
        <v>377</v>
      </c>
      <c r="BP72" s="33"/>
    </row>
    <row r="73" spans="2:68" ht="18" x14ac:dyDescent="0.2">
      <c r="B73" s="32"/>
      <c r="C73" s="29" t="s">
        <v>20</v>
      </c>
      <c r="D73" s="29" t="s">
        <v>248</v>
      </c>
      <c r="E73" s="29" t="s">
        <v>247</v>
      </c>
      <c r="F73" s="29" t="s">
        <v>261</v>
      </c>
      <c r="G73" s="29" t="s">
        <v>289</v>
      </c>
      <c r="H73" s="33"/>
      <c r="Q73" s="32"/>
      <c r="R73" s="31" t="s">
        <v>247</v>
      </c>
      <c r="S73" s="30" t="s">
        <v>257</v>
      </c>
      <c r="T73" s="30" t="s">
        <v>356</v>
      </c>
      <c r="U73" s="30" t="s">
        <v>334</v>
      </c>
      <c r="V73" s="30" t="s">
        <v>277</v>
      </c>
      <c r="W73" s="33"/>
      <c r="AF73" s="32"/>
      <c r="AG73" s="31" t="s">
        <v>247</v>
      </c>
      <c r="AH73" s="30" t="s">
        <v>427</v>
      </c>
      <c r="AI73" s="30" t="s">
        <v>286</v>
      </c>
      <c r="AJ73" s="30" t="s">
        <v>765</v>
      </c>
      <c r="AK73" s="30" t="s">
        <v>775</v>
      </c>
      <c r="AL73" s="33"/>
      <c r="AU73" s="32"/>
      <c r="AV73" s="29" t="s">
        <v>20</v>
      </c>
      <c r="AW73" s="29" t="s">
        <v>256</v>
      </c>
      <c r="AX73" s="29" t="s">
        <v>243</v>
      </c>
      <c r="AY73" s="29" t="s">
        <v>314</v>
      </c>
      <c r="AZ73" s="29" t="s">
        <v>261</v>
      </c>
      <c r="BA73" s="33"/>
      <c r="BJ73" s="32"/>
      <c r="BK73" s="29" t="s">
        <v>20</v>
      </c>
      <c r="BL73" s="29" t="s">
        <v>243</v>
      </c>
      <c r="BM73" s="29" t="s">
        <v>249</v>
      </c>
      <c r="BN73" s="29" t="s">
        <v>246</v>
      </c>
      <c r="BO73" s="29" t="s">
        <v>314</v>
      </c>
      <c r="BP73" s="33"/>
    </row>
    <row r="74" spans="2:68" ht="18" x14ac:dyDescent="0.2">
      <c r="B74" s="32">
        <v>1</v>
      </c>
      <c r="C74" s="29">
        <v>0</v>
      </c>
      <c r="D74" s="29">
        <v>0</v>
      </c>
      <c r="E74" s="29">
        <v>2</v>
      </c>
      <c r="F74" s="29">
        <v>8</v>
      </c>
      <c r="G74" s="29">
        <v>6</v>
      </c>
      <c r="H74" s="33">
        <v>16</v>
      </c>
      <c r="Q74" s="32"/>
      <c r="R74" s="29" t="s">
        <v>20</v>
      </c>
      <c r="S74" s="29" t="s">
        <v>255</v>
      </c>
      <c r="T74" s="29" t="s">
        <v>310</v>
      </c>
      <c r="U74" s="29" t="s">
        <v>244</v>
      </c>
      <c r="V74" s="29">
        <v>0</v>
      </c>
      <c r="W74" s="33"/>
      <c r="AF74" s="32"/>
      <c r="AG74" s="29" t="s">
        <v>20</v>
      </c>
      <c r="AH74" s="29" t="s">
        <v>255</v>
      </c>
      <c r="AI74" s="29" t="s">
        <v>261</v>
      </c>
      <c r="AJ74" s="29" t="s">
        <v>246</v>
      </c>
      <c r="AK74" s="29" t="s">
        <v>248</v>
      </c>
      <c r="AL74" s="33"/>
      <c r="AU74" s="32">
        <v>1</v>
      </c>
      <c r="AV74" s="29">
        <v>0</v>
      </c>
      <c r="AW74" s="29">
        <v>0</v>
      </c>
      <c r="AX74" s="29">
        <v>2</v>
      </c>
      <c r="AY74" s="29">
        <v>5</v>
      </c>
      <c r="AZ74" s="29">
        <v>6</v>
      </c>
      <c r="BA74" s="33">
        <v>13</v>
      </c>
      <c r="BJ74" s="32">
        <v>1</v>
      </c>
      <c r="BK74" s="29">
        <v>0</v>
      </c>
      <c r="BL74" s="29">
        <v>0</v>
      </c>
      <c r="BM74" s="29">
        <v>2</v>
      </c>
      <c r="BN74" s="29">
        <v>5</v>
      </c>
      <c r="BO74" s="29">
        <v>4</v>
      </c>
      <c r="BP74" s="33">
        <v>11</v>
      </c>
    </row>
    <row r="75" spans="2:68" ht="18" x14ac:dyDescent="0.2">
      <c r="B75" s="32"/>
      <c r="C75" s="31" t="s">
        <v>249</v>
      </c>
      <c r="D75" s="31" t="s">
        <v>255</v>
      </c>
      <c r="E75" s="30" t="s">
        <v>415</v>
      </c>
      <c r="F75" s="30" t="s">
        <v>346</v>
      </c>
      <c r="G75" s="30">
        <v>5</v>
      </c>
      <c r="H75" s="33"/>
      <c r="Q75" s="32">
        <v>1</v>
      </c>
      <c r="R75" s="29">
        <v>1</v>
      </c>
      <c r="S75" s="29">
        <v>0</v>
      </c>
      <c r="T75" s="29">
        <v>8</v>
      </c>
      <c r="U75" s="29">
        <v>9</v>
      </c>
      <c r="V75" s="29">
        <v>8</v>
      </c>
      <c r="W75" s="33">
        <v>26</v>
      </c>
      <c r="AF75" s="32">
        <v>1</v>
      </c>
      <c r="AG75" s="29">
        <v>1</v>
      </c>
      <c r="AH75" s="29">
        <v>0</v>
      </c>
      <c r="AI75" s="29">
        <v>8</v>
      </c>
      <c r="AJ75" s="29">
        <v>10</v>
      </c>
      <c r="AK75" s="29">
        <v>6</v>
      </c>
      <c r="AL75" s="33">
        <v>25</v>
      </c>
      <c r="AU75" s="32"/>
      <c r="AV75" s="31" t="s">
        <v>249</v>
      </c>
      <c r="AW75" s="31" t="s">
        <v>269</v>
      </c>
      <c r="AX75" s="30" t="s">
        <v>233</v>
      </c>
      <c r="AY75" s="30" t="s">
        <v>268</v>
      </c>
      <c r="AZ75" s="30">
        <v>4</v>
      </c>
      <c r="BA75" s="33"/>
      <c r="BJ75" s="32"/>
      <c r="BK75" s="31" t="s">
        <v>249</v>
      </c>
      <c r="BL75" s="31" t="s">
        <v>247</v>
      </c>
      <c r="BM75" s="30" t="s">
        <v>300</v>
      </c>
      <c r="BN75" s="30">
        <v>4</v>
      </c>
      <c r="BO75" s="30" t="s">
        <v>266</v>
      </c>
      <c r="BP75" s="33"/>
    </row>
    <row r="76" spans="2:68" ht="18" x14ac:dyDescent="0.2">
      <c r="B76" s="32"/>
      <c r="C76" s="29" t="s">
        <v>20</v>
      </c>
      <c r="D76" s="29" t="s">
        <v>20</v>
      </c>
      <c r="E76" s="29">
        <v>-1</v>
      </c>
      <c r="F76" s="29" t="s">
        <v>255</v>
      </c>
      <c r="G76" s="29" t="s">
        <v>248</v>
      </c>
      <c r="H76" s="33"/>
      <c r="Q76" s="32"/>
      <c r="R76" s="31" t="s">
        <v>256</v>
      </c>
      <c r="S76" s="30" t="s">
        <v>285</v>
      </c>
      <c r="T76" s="30" t="s">
        <v>354</v>
      </c>
      <c r="U76" s="30" t="s">
        <v>331</v>
      </c>
      <c r="V76" s="30" t="s">
        <v>355</v>
      </c>
      <c r="W76" s="33"/>
      <c r="AF76" s="32"/>
      <c r="AG76" s="31" t="s">
        <v>256</v>
      </c>
      <c r="AH76" s="30" t="s">
        <v>288</v>
      </c>
      <c r="AI76" s="30" t="s">
        <v>776</v>
      </c>
      <c r="AJ76" s="30" t="s">
        <v>201</v>
      </c>
      <c r="AK76" s="30" t="s">
        <v>336</v>
      </c>
      <c r="AL76" s="33"/>
      <c r="AU76" s="32"/>
      <c r="AV76" s="29" t="s">
        <v>20</v>
      </c>
      <c r="AW76" s="29" t="s">
        <v>20</v>
      </c>
      <c r="AX76" s="29" t="s">
        <v>280</v>
      </c>
      <c r="AY76" s="29" t="s">
        <v>244</v>
      </c>
      <c r="AZ76" s="29">
        <v>1</v>
      </c>
      <c r="BA76" s="33"/>
      <c r="BJ76" s="32"/>
      <c r="BK76" s="29" t="s">
        <v>20</v>
      </c>
      <c r="BL76" s="29" t="s">
        <v>20</v>
      </c>
      <c r="BM76" s="29" t="s">
        <v>261</v>
      </c>
      <c r="BN76" s="29" t="s">
        <v>248</v>
      </c>
      <c r="BO76" s="29" t="s">
        <v>243</v>
      </c>
      <c r="BP76" s="33"/>
    </row>
    <row r="77" spans="2:68" ht="18" x14ac:dyDescent="0.2">
      <c r="B77" s="24" t="s">
        <v>250</v>
      </c>
      <c r="C77" s="33">
        <v>1</v>
      </c>
      <c r="D77" s="33">
        <v>4</v>
      </c>
      <c r="E77" s="33">
        <v>18</v>
      </c>
      <c r="F77" s="33">
        <v>26</v>
      </c>
      <c r="G77" s="33">
        <v>22</v>
      </c>
      <c r="H77" s="33">
        <v>71</v>
      </c>
      <c r="Q77" s="32"/>
      <c r="R77" s="29" t="s">
        <v>20</v>
      </c>
      <c r="S77" s="29" t="s">
        <v>259</v>
      </c>
      <c r="T77" s="29" t="s">
        <v>248</v>
      </c>
      <c r="U77" s="29" t="s">
        <v>246</v>
      </c>
      <c r="V77" s="29">
        <v>0</v>
      </c>
      <c r="W77" s="33"/>
      <c r="AF77" s="32"/>
      <c r="AG77" s="29" t="s">
        <v>20</v>
      </c>
      <c r="AH77" s="29" t="s">
        <v>259</v>
      </c>
      <c r="AI77" s="29" t="s">
        <v>269</v>
      </c>
      <c r="AJ77" s="29" t="s">
        <v>243</v>
      </c>
      <c r="AK77" s="29" t="s">
        <v>274</v>
      </c>
      <c r="AL77" s="33"/>
      <c r="AU77" s="24" t="s">
        <v>250</v>
      </c>
      <c r="AV77" s="33">
        <v>1</v>
      </c>
      <c r="AW77" s="33">
        <v>4</v>
      </c>
      <c r="AX77" s="33">
        <v>18</v>
      </c>
      <c r="AY77" s="33">
        <v>26</v>
      </c>
      <c r="AZ77" s="33">
        <v>22</v>
      </c>
      <c r="BA77" s="33">
        <v>71</v>
      </c>
      <c r="BJ77" s="24" t="s">
        <v>250</v>
      </c>
      <c r="BK77" s="33">
        <v>1</v>
      </c>
      <c r="BL77" s="33">
        <v>4</v>
      </c>
      <c r="BM77" s="33">
        <v>18</v>
      </c>
      <c r="BN77" s="33">
        <v>26</v>
      </c>
      <c r="BO77" s="33">
        <v>22</v>
      </c>
      <c r="BP77" s="33">
        <v>71</v>
      </c>
    </row>
    <row r="78" spans="2:68" ht="16" x14ac:dyDescent="0.2">
      <c r="B78" s="24" t="s">
        <v>251</v>
      </c>
      <c r="C78" s="33"/>
      <c r="D78" s="33"/>
      <c r="E78" s="33"/>
      <c r="F78" s="33"/>
      <c r="G78" s="33"/>
      <c r="H78" s="33"/>
      <c r="Q78" s="24" t="s">
        <v>250</v>
      </c>
      <c r="R78" s="33">
        <v>1</v>
      </c>
      <c r="S78" s="33">
        <v>4</v>
      </c>
      <c r="T78" s="33">
        <v>18</v>
      </c>
      <c r="U78" s="33">
        <v>26</v>
      </c>
      <c r="V78" s="33">
        <v>22</v>
      </c>
      <c r="W78" s="33">
        <v>71</v>
      </c>
      <c r="AF78" s="24" t="s">
        <v>250</v>
      </c>
      <c r="AG78" s="33">
        <v>1</v>
      </c>
      <c r="AH78" s="33">
        <v>4</v>
      </c>
      <c r="AI78" s="33">
        <v>18</v>
      </c>
      <c r="AJ78" s="33">
        <v>26</v>
      </c>
      <c r="AK78" s="33">
        <v>22</v>
      </c>
      <c r="AL78" s="33">
        <v>71</v>
      </c>
      <c r="AU78" s="24" t="s">
        <v>251</v>
      </c>
      <c r="AV78" s="33"/>
      <c r="AW78" s="33"/>
      <c r="AX78" s="33"/>
      <c r="AY78" s="33"/>
      <c r="AZ78" s="33"/>
      <c r="BA78" s="33"/>
      <c r="BJ78" s="24" t="s">
        <v>251</v>
      </c>
      <c r="BK78" s="33"/>
      <c r="BL78" s="33"/>
      <c r="BM78" s="33"/>
      <c r="BN78" s="33"/>
      <c r="BO78" s="33"/>
      <c r="BP78" s="33"/>
    </row>
    <row r="79" spans="2:68" ht="16" x14ac:dyDescent="0.2">
      <c r="Q79" s="24" t="s">
        <v>251</v>
      </c>
      <c r="R79" s="33"/>
      <c r="S79" s="33"/>
      <c r="T79" s="33"/>
      <c r="U79" s="33"/>
      <c r="V79" s="33"/>
      <c r="W79" s="33"/>
      <c r="AF79" s="24" t="s">
        <v>251</v>
      </c>
      <c r="AG79" s="33"/>
      <c r="AH79" s="33"/>
      <c r="AI79" s="33"/>
      <c r="AJ79" s="33"/>
      <c r="AK79" s="33"/>
      <c r="AL79" s="33"/>
    </row>
    <row r="80" spans="2:68" ht="18" x14ac:dyDescent="0.2">
      <c r="B80" s="29" t="s">
        <v>746</v>
      </c>
      <c r="AU80" s="29" t="s">
        <v>746</v>
      </c>
      <c r="BJ80" s="29" t="s">
        <v>746</v>
      </c>
    </row>
    <row r="81" spans="17:32" ht="18" x14ac:dyDescent="0.2">
      <c r="Q81" s="29" t="s">
        <v>746</v>
      </c>
      <c r="AF81" s="29" t="s">
        <v>746</v>
      </c>
    </row>
  </sheetData>
  <mergeCells count="415">
    <mergeCell ref="BP71:BP73"/>
    <mergeCell ref="BJ74:BJ76"/>
    <mergeCell ref="BP74:BP76"/>
    <mergeCell ref="BK77:BK78"/>
    <mergeCell ref="BL77:BL78"/>
    <mergeCell ref="BM77:BM78"/>
    <mergeCell ref="BN77:BN78"/>
    <mergeCell ref="BO77:BO78"/>
    <mergeCell ref="BP77:BP78"/>
    <mergeCell ref="BK69:BK70"/>
    <mergeCell ref="BL69:BL70"/>
    <mergeCell ref="BM69:BM70"/>
    <mergeCell ref="BN69:BN70"/>
    <mergeCell ref="BO69:BO70"/>
    <mergeCell ref="BJ71:BJ73"/>
    <mergeCell ref="BJ58:BJ60"/>
    <mergeCell ref="BO58:BO60"/>
    <mergeCell ref="BK61:BK62"/>
    <mergeCell ref="BL61:BL62"/>
    <mergeCell ref="BM61:BM62"/>
    <mergeCell ref="BN61:BN62"/>
    <mergeCell ref="BO61:BO62"/>
    <mergeCell ref="BK53:BK54"/>
    <mergeCell ref="BL53:BL54"/>
    <mergeCell ref="BM53:BM54"/>
    <mergeCell ref="BN53:BN54"/>
    <mergeCell ref="BJ55:BJ57"/>
    <mergeCell ref="BO55:BO57"/>
    <mergeCell ref="BJ39:BJ41"/>
    <mergeCell ref="BN39:BN41"/>
    <mergeCell ref="BJ42:BJ44"/>
    <mergeCell ref="BN42:BN44"/>
    <mergeCell ref="BK45:BK46"/>
    <mergeCell ref="BL45:BL46"/>
    <mergeCell ref="BM45:BM46"/>
    <mergeCell ref="BN45:BN46"/>
    <mergeCell ref="BQ29:BQ30"/>
    <mergeCell ref="BR29:BR30"/>
    <mergeCell ref="BS29:BS30"/>
    <mergeCell ref="BT29:BT30"/>
    <mergeCell ref="BK37:BK38"/>
    <mergeCell ref="BL37:BL38"/>
    <mergeCell ref="BM37:BM38"/>
    <mergeCell ref="BK29:BK30"/>
    <mergeCell ref="BL29:BL30"/>
    <mergeCell ref="BM29:BM30"/>
    <mergeCell ref="BN29:BN30"/>
    <mergeCell ref="BO29:BO30"/>
    <mergeCell ref="BP29:BP30"/>
    <mergeCell ref="BR21:BR22"/>
    <mergeCell ref="BS21:BS22"/>
    <mergeCell ref="BJ23:BJ25"/>
    <mergeCell ref="BT23:BT25"/>
    <mergeCell ref="BJ26:BJ28"/>
    <mergeCell ref="BT26:BT28"/>
    <mergeCell ref="BQ13:BQ14"/>
    <mergeCell ref="BR13:BR14"/>
    <mergeCell ref="BS13:BS14"/>
    <mergeCell ref="BK21:BK22"/>
    <mergeCell ref="BL21:BL22"/>
    <mergeCell ref="BM21:BM22"/>
    <mergeCell ref="BN21:BN22"/>
    <mergeCell ref="BO21:BO22"/>
    <mergeCell ref="BP21:BP22"/>
    <mergeCell ref="BQ21:BQ22"/>
    <mergeCell ref="BK13:BK14"/>
    <mergeCell ref="BL13:BL14"/>
    <mergeCell ref="BM13:BM14"/>
    <mergeCell ref="BN13:BN14"/>
    <mergeCell ref="BO13:BO14"/>
    <mergeCell ref="BP13:BP14"/>
    <mergeCell ref="BQ5:BQ6"/>
    <mergeCell ref="BR5:BR6"/>
    <mergeCell ref="BJ7:BJ9"/>
    <mergeCell ref="BS7:BS9"/>
    <mergeCell ref="BJ10:BJ12"/>
    <mergeCell ref="BS10:BS12"/>
    <mergeCell ref="BK5:BK6"/>
    <mergeCell ref="BL5:BL6"/>
    <mergeCell ref="BM5:BM6"/>
    <mergeCell ref="BN5:BN6"/>
    <mergeCell ref="BO5:BO6"/>
    <mergeCell ref="BP5:BP6"/>
    <mergeCell ref="BA71:BA73"/>
    <mergeCell ref="AU74:AU76"/>
    <mergeCell ref="BA74:BA76"/>
    <mergeCell ref="AV77:AV78"/>
    <mergeCell ref="AW77:AW78"/>
    <mergeCell ref="AX77:AX78"/>
    <mergeCell ref="AY77:AY78"/>
    <mergeCell ref="AZ77:AZ78"/>
    <mergeCell ref="BA77:BA78"/>
    <mergeCell ref="AV69:AV70"/>
    <mergeCell ref="AW69:AW70"/>
    <mergeCell ref="AX69:AX70"/>
    <mergeCell ref="AY69:AY70"/>
    <mergeCell ref="AZ69:AZ70"/>
    <mergeCell ref="AU71:AU73"/>
    <mergeCell ref="AU58:AU60"/>
    <mergeCell ref="AZ58:AZ60"/>
    <mergeCell ref="AV61:AV62"/>
    <mergeCell ref="AW61:AW62"/>
    <mergeCell ref="AX61:AX62"/>
    <mergeCell ref="AY61:AY62"/>
    <mergeCell ref="AZ61:AZ62"/>
    <mergeCell ref="AV53:AV54"/>
    <mergeCell ref="AW53:AW54"/>
    <mergeCell ref="AX53:AX54"/>
    <mergeCell ref="AY53:AY54"/>
    <mergeCell ref="AU55:AU57"/>
    <mergeCell ref="AZ55:AZ57"/>
    <mergeCell ref="AU39:AU41"/>
    <mergeCell ref="AY39:AY41"/>
    <mergeCell ref="AU42:AU44"/>
    <mergeCell ref="AY42:AY44"/>
    <mergeCell ref="AV45:AV46"/>
    <mergeCell ref="AW45:AW46"/>
    <mergeCell ref="AX45:AX46"/>
    <mergeCell ref="AY45:AY46"/>
    <mergeCell ref="BB29:BB30"/>
    <mergeCell ref="BC29:BC30"/>
    <mergeCell ref="BD29:BD30"/>
    <mergeCell ref="BE29:BE30"/>
    <mergeCell ref="AV37:AV38"/>
    <mergeCell ref="AW37:AW38"/>
    <mergeCell ref="AX37:AX38"/>
    <mergeCell ref="AV29:AV30"/>
    <mergeCell ref="AW29:AW30"/>
    <mergeCell ref="AX29:AX30"/>
    <mergeCell ref="AY29:AY30"/>
    <mergeCell ref="AZ29:AZ30"/>
    <mergeCell ref="BA29:BA30"/>
    <mergeCell ref="BC21:BC22"/>
    <mergeCell ref="BD21:BD22"/>
    <mergeCell ref="AU23:AU25"/>
    <mergeCell ref="BE23:BE25"/>
    <mergeCell ref="AU26:AU28"/>
    <mergeCell ref="BE26:BE28"/>
    <mergeCell ref="BB13:BB14"/>
    <mergeCell ref="BC13:BC14"/>
    <mergeCell ref="BD13:BD14"/>
    <mergeCell ref="AV21:AV22"/>
    <mergeCell ref="AW21:AW22"/>
    <mergeCell ref="AX21:AX22"/>
    <mergeCell ref="AY21:AY22"/>
    <mergeCell ref="AZ21:AZ22"/>
    <mergeCell ref="BA21:BA22"/>
    <mergeCell ref="BB21:BB22"/>
    <mergeCell ref="AV13:AV14"/>
    <mergeCell ref="AW13:AW14"/>
    <mergeCell ref="AX13:AX14"/>
    <mergeCell ref="AY13:AY14"/>
    <mergeCell ref="AZ13:AZ14"/>
    <mergeCell ref="BA13:BA14"/>
    <mergeCell ref="BB5:BB6"/>
    <mergeCell ref="BC5:BC6"/>
    <mergeCell ref="AU7:AU9"/>
    <mergeCell ref="BD7:BD9"/>
    <mergeCell ref="AU10:AU12"/>
    <mergeCell ref="BD10:BD12"/>
    <mergeCell ref="AV5:AV6"/>
    <mergeCell ref="AW5:AW6"/>
    <mergeCell ref="AX5:AX6"/>
    <mergeCell ref="AY5:AY6"/>
    <mergeCell ref="AZ5:AZ6"/>
    <mergeCell ref="BA5:BA6"/>
    <mergeCell ref="AL72:AL74"/>
    <mergeCell ref="AF75:AF77"/>
    <mergeCell ref="AL75:AL77"/>
    <mergeCell ref="AG78:AG79"/>
    <mergeCell ref="AH78:AH79"/>
    <mergeCell ref="AI78:AI79"/>
    <mergeCell ref="AJ78:AJ79"/>
    <mergeCell ref="AK78:AK79"/>
    <mergeCell ref="AL78:AL79"/>
    <mergeCell ref="AG70:AG71"/>
    <mergeCell ref="AH70:AH71"/>
    <mergeCell ref="AI70:AI71"/>
    <mergeCell ref="AJ70:AJ71"/>
    <mergeCell ref="AK70:AK71"/>
    <mergeCell ref="AF72:AF74"/>
    <mergeCell ref="AF58:AF60"/>
    <mergeCell ref="AK58:AK60"/>
    <mergeCell ref="AG61:AG62"/>
    <mergeCell ref="AH61:AH62"/>
    <mergeCell ref="AI61:AI62"/>
    <mergeCell ref="AJ61:AJ62"/>
    <mergeCell ref="AK61:AK62"/>
    <mergeCell ref="AG53:AG54"/>
    <mergeCell ref="AH53:AH54"/>
    <mergeCell ref="AI53:AI54"/>
    <mergeCell ref="AJ53:AJ54"/>
    <mergeCell ref="AF55:AF57"/>
    <mergeCell ref="AK55:AK57"/>
    <mergeCell ref="AF39:AF41"/>
    <mergeCell ref="AJ39:AJ41"/>
    <mergeCell ref="AF42:AF44"/>
    <mergeCell ref="AJ42:AJ44"/>
    <mergeCell ref="AG45:AG46"/>
    <mergeCell ref="AH45:AH46"/>
    <mergeCell ref="AI45:AI46"/>
    <mergeCell ref="AJ45:AJ46"/>
    <mergeCell ref="AM29:AM30"/>
    <mergeCell ref="AN29:AN30"/>
    <mergeCell ref="AO29:AO30"/>
    <mergeCell ref="AP29:AP30"/>
    <mergeCell ref="AG37:AG38"/>
    <mergeCell ref="AH37:AH38"/>
    <mergeCell ref="AI37:AI38"/>
    <mergeCell ref="AG29:AG30"/>
    <mergeCell ref="AH29:AH30"/>
    <mergeCell ref="AI29:AI30"/>
    <mergeCell ref="AJ29:AJ30"/>
    <mergeCell ref="AK29:AK30"/>
    <mergeCell ref="AL29:AL30"/>
    <mergeCell ref="AN21:AN22"/>
    <mergeCell ref="AO21:AO22"/>
    <mergeCell ref="AF23:AF25"/>
    <mergeCell ref="AP23:AP25"/>
    <mergeCell ref="AF26:AF28"/>
    <mergeCell ref="AP26:AP28"/>
    <mergeCell ref="AM13:AM14"/>
    <mergeCell ref="AN13:AN14"/>
    <mergeCell ref="AO13:AO14"/>
    <mergeCell ref="AG21:AG22"/>
    <mergeCell ref="AH21:AH22"/>
    <mergeCell ref="AI21:AI22"/>
    <mergeCell ref="AJ21:AJ22"/>
    <mergeCell ref="AK21:AK22"/>
    <mergeCell ref="AL21:AL22"/>
    <mergeCell ref="AM21:AM22"/>
    <mergeCell ref="AG13:AG14"/>
    <mergeCell ref="AH13:AH14"/>
    <mergeCell ref="AI13:AI14"/>
    <mergeCell ref="AJ13:AJ14"/>
    <mergeCell ref="AK13:AK14"/>
    <mergeCell ref="AL13:AL14"/>
    <mergeCell ref="AM5:AM6"/>
    <mergeCell ref="AN5:AN6"/>
    <mergeCell ref="AF7:AF9"/>
    <mergeCell ref="AO7:AO9"/>
    <mergeCell ref="AF10:AF12"/>
    <mergeCell ref="AO10:AO12"/>
    <mergeCell ref="AG5:AG6"/>
    <mergeCell ref="AH5:AH6"/>
    <mergeCell ref="AI5:AI6"/>
    <mergeCell ref="AJ5:AJ6"/>
    <mergeCell ref="AK5:AK6"/>
    <mergeCell ref="AL5:AL6"/>
    <mergeCell ref="W72:W74"/>
    <mergeCell ref="Q75:Q77"/>
    <mergeCell ref="W75:W77"/>
    <mergeCell ref="R78:R79"/>
    <mergeCell ref="S78:S79"/>
    <mergeCell ref="T78:T79"/>
    <mergeCell ref="U78:U79"/>
    <mergeCell ref="V78:V79"/>
    <mergeCell ref="W78:W79"/>
    <mergeCell ref="R70:R71"/>
    <mergeCell ref="S70:S71"/>
    <mergeCell ref="T70:T71"/>
    <mergeCell ref="U70:U71"/>
    <mergeCell ref="V70:V71"/>
    <mergeCell ref="Q72:Q74"/>
    <mergeCell ref="Q58:Q60"/>
    <mergeCell ref="V58:V60"/>
    <mergeCell ref="R61:R62"/>
    <mergeCell ref="S61:S62"/>
    <mergeCell ref="T61:T62"/>
    <mergeCell ref="U61:U62"/>
    <mergeCell ref="V61:V62"/>
    <mergeCell ref="R53:R54"/>
    <mergeCell ref="S53:S54"/>
    <mergeCell ref="T53:T54"/>
    <mergeCell ref="U53:U54"/>
    <mergeCell ref="Q55:Q57"/>
    <mergeCell ref="V55:V57"/>
    <mergeCell ref="Q39:Q41"/>
    <mergeCell ref="U39:U41"/>
    <mergeCell ref="Q42:Q44"/>
    <mergeCell ref="U42:U44"/>
    <mergeCell ref="R45:R46"/>
    <mergeCell ref="S45:S46"/>
    <mergeCell ref="T45:T46"/>
    <mergeCell ref="U45:U46"/>
    <mergeCell ref="X29:X30"/>
    <mergeCell ref="Y29:Y30"/>
    <mergeCell ref="Z29:Z30"/>
    <mergeCell ref="AA29:AA30"/>
    <mergeCell ref="R37:R38"/>
    <mergeCell ref="S37:S38"/>
    <mergeCell ref="T37:T38"/>
    <mergeCell ref="R29:R30"/>
    <mergeCell ref="S29:S30"/>
    <mergeCell ref="T29:T30"/>
    <mergeCell ref="U29:U30"/>
    <mergeCell ref="V29:V30"/>
    <mergeCell ref="W29:W30"/>
    <mergeCell ref="Y21:Y22"/>
    <mergeCell ref="Z21:Z22"/>
    <mergeCell ref="Q23:Q25"/>
    <mergeCell ref="AA23:AA25"/>
    <mergeCell ref="Q26:Q28"/>
    <mergeCell ref="AA26:AA28"/>
    <mergeCell ref="X13:X14"/>
    <mergeCell ref="Y13:Y14"/>
    <mergeCell ref="Z13:Z14"/>
    <mergeCell ref="R21:R22"/>
    <mergeCell ref="S21:S22"/>
    <mergeCell ref="T21:T22"/>
    <mergeCell ref="U21:U22"/>
    <mergeCell ref="V21:V22"/>
    <mergeCell ref="W21:W22"/>
    <mergeCell ref="X21:X22"/>
    <mergeCell ref="R13:R14"/>
    <mergeCell ref="S13:S14"/>
    <mergeCell ref="T13:T14"/>
    <mergeCell ref="U13:U14"/>
    <mergeCell ref="V13:V14"/>
    <mergeCell ref="W13:W14"/>
    <mergeCell ref="X5:X6"/>
    <mergeCell ref="Y5:Y6"/>
    <mergeCell ref="Q7:Q9"/>
    <mergeCell ref="Z7:Z9"/>
    <mergeCell ref="Q10:Q12"/>
    <mergeCell ref="Z10:Z12"/>
    <mergeCell ref="R5:R6"/>
    <mergeCell ref="S5:S6"/>
    <mergeCell ref="T5:T6"/>
    <mergeCell ref="U5:U6"/>
    <mergeCell ref="V5:V6"/>
    <mergeCell ref="W5:W6"/>
    <mergeCell ref="H71:H73"/>
    <mergeCell ref="B74:B76"/>
    <mergeCell ref="H74:H76"/>
    <mergeCell ref="C77:C78"/>
    <mergeCell ref="D77:D78"/>
    <mergeCell ref="E77:E78"/>
    <mergeCell ref="F77:F78"/>
    <mergeCell ref="G77:G78"/>
    <mergeCell ref="H77:H78"/>
    <mergeCell ref="C69:C70"/>
    <mergeCell ref="D69:D70"/>
    <mergeCell ref="E69:E70"/>
    <mergeCell ref="F69:F70"/>
    <mergeCell ref="G69:G70"/>
    <mergeCell ref="B71:B73"/>
    <mergeCell ref="B58:B60"/>
    <mergeCell ref="G58:G60"/>
    <mergeCell ref="C61:C62"/>
    <mergeCell ref="D61:D62"/>
    <mergeCell ref="E61:E62"/>
    <mergeCell ref="F61:F62"/>
    <mergeCell ref="G61:G62"/>
    <mergeCell ref="C53:C54"/>
    <mergeCell ref="D53:D54"/>
    <mergeCell ref="E53:E54"/>
    <mergeCell ref="F53:F54"/>
    <mergeCell ref="B55:B57"/>
    <mergeCell ref="G55:G57"/>
    <mergeCell ref="B39:B41"/>
    <mergeCell ref="F39:F41"/>
    <mergeCell ref="B42:B44"/>
    <mergeCell ref="F42:F44"/>
    <mergeCell ref="C45:C46"/>
    <mergeCell ref="D45:D46"/>
    <mergeCell ref="E45:E46"/>
    <mergeCell ref="F45:F46"/>
    <mergeCell ref="I29:I30"/>
    <mergeCell ref="J29:J30"/>
    <mergeCell ref="K29:K30"/>
    <mergeCell ref="L29:L30"/>
    <mergeCell ref="C37:C38"/>
    <mergeCell ref="D37:D38"/>
    <mergeCell ref="E37:E38"/>
    <mergeCell ref="C29:C30"/>
    <mergeCell ref="D29:D30"/>
    <mergeCell ref="E29:E30"/>
    <mergeCell ref="F29:F30"/>
    <mergeCell ref="G29:G30"/>
    <mergeCell ref="H29:H30"/>
    <mergeCell ref="J21:J22"/>
    <mergeCell ref="K21:K22"/>
    <mergeCell ref="B23:B25"/>
    <mergeCell ref="L23:L25"/>
    <mergeCell ref="B26:B28"/>
    <mergeCell ref="L26:L28"/>
    <mergeCell ref="I13:I14"/>
    <mergeCell ref="J13:J14"/>
    <mergeCell ref="K13:K14"/>
    <mergeCell ref="C21:C22"/>
    <mergeCell ref="D21:D22"/>
    <mergeCell ref="E21:E22"/>
    <mergeCell ref="F21:F22"/>
    <mergeCell ref="G21:G22"/>
    <mergeCell ref="H21:H22"/>
    <mergeCell ref="I21:I22"/>
    <mergeCell ref="C13:C14"/>
    <mergeCell ref="D13:D14"/>
    <mergeCell ref="E13:E14"/>
    <mergeCell ref="F13:F14"/>
    <mergeCell ref="G13:G14"/>
    <mergeCell ref="H13:H14"/>
    <mergeCell ref="I5:I6"/>
    <mergeCell ref="J5:J6"/>
    <mergeCell ref="B7:B9"/>
    <mergeCell ref="K7:K9"/>
    <mergeCell ref="B10:B12"/>
    <mergeCell ref="K10:K12"/>
    <mergeCell ref="C5:C6"/>
    <mergeCell ref="D5:D6"/>
    <mergeCell ref="E5:E6"/>
    <mergeCell ref="F5:F6"/>
    <mergeCell ref="G5:G6"/>
    <mergeCell ref="H5:H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10</vt:i4>
      </vt:variant>
    </vt:vector>
  </HeadingPairs>
  <TitlesOfParts>
    <vt:vector size="10" baseType="lpstr">
      <vt:lpstr>MATRICE</vt:lpstr>
      <vt:lpstr>LEGENDA MATRICE</vt:lpstr>
      <vt:lpstr>STAT. VAR. SFONDO</vt:lpstr>
      <vt:lpstr>Dispersione</vt:lpstr>
      <vt:lpstr>Indici posizionali</vt:lpstr>
      <vt:lpstr>Analisi bivariata</vt:lpstr>
      <vt:lpstr>Varianza</vt:lpstr>
      <vt:lpstr>Testuale</vt:lpstr>
      <vt:lpstr>Testuale_2</vt:lpstr>
      <vt:lpstr>Analisi bivariata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Lorenzo Alberghino</dc:creator>
  <cp:lastModifiedBy>Microsoft Office User</cp:lastModifiedBy>
  <dcterms:created xsi:type="dcterms:W3CDTF">2021-05-07T12:26:36Z</dcterms:created>
  <dcterms:modified xsi:type="dcterms:W3CDTF">2021-05-27T17:20:53Z</dcterms:modified>
</cp:coreProperties>
</file>